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7020"/>
  </bookViews>
  <sheets>
    <sheet name="CONSOLIDADA 2017" sheetId="2" r:id="rId1"/>
  </sheets>
  <definedNames>
    <definedName name="_xlnm._FilterDatabase" localSheetId="0" hidden="1">'CONSOLIDADA 2017'!$A$2:$AF$164</definedName>
    <definedName name="_xlnm.Print_Area" localSheetId="0">'CONSOLIDADA 2017'!#REF!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4" i="2" l="1"/>
  <c r="AD4" i="2" s="1"/>
  <c r="AC5" i="2"/>
  <c r="AD5" i="2" s="1"/>
  <c r="AC6" i="2"/>
  <c r="AD6" i="2" s="1"/>
  <c r="AC7" i="2"/>
  <c r="AD7" i="2" s="1"/>
  <c r="AC8" i="2"/>
  <c r="AD8" i="2" s="1"/>
  <c r="AC9" i="2"/>
  <c r="AD9" i="2" s="1"/>
  <c r="AC10" i="2"/>
  <c r="AD10" i="2" s="1"/>
  <c r="AC11" i="2"/>
  <c r="AD11" i="2" s="1"/>
  <c r="AC12" i="2"/>
  <c r="AD12" i="2" s="1"/>
  <c r="AC13" i="2"/>
  <c r="AD13" i="2" s="1"/>
  <c r="AC14" i="2"/>
  <c r="AD14" i="2" s="1"/>
  <c r="AC15" i="2"/>
  <c r="AD15" i="2" s="1"/>
  <c r="AC16" i="2"/>
  <c r="AD16" i="2" s="1"/>
  <c r="AC17" i="2"/>
  <c r="AD17" i="2" s="1"/>
  <c r="AC18" i="2"/>
  <c r="AD18" i="2" s="1"/>
  <c r="AC19" i="2"/>
  <c r="AD19" i="2" s="1"/>
  <c r="AC20" i="2"/>
  <c r="AD20" i="2" s="1"/>
  <c r="AC21" i="2"/>
  <c r="AD21" i="2" s="1"/>
  <c r="AC22" i="2"/>
  <c r="AD22" i="2" s="1"/>
  <c r="AC23" i="2"/>
  <c r="AD23" i="2" s="1"/>
  <c r="AC24" i="2"/>
  <c r="AD24" i="2" s="1"/>
  <c r="AC25" i="2"/>
  <c r="AD25" i="2" s="1"/>
  <c r="AC26" i="2"/>
  <c r="AD26" i="2" s="1"/>
  <c r="AC27" i="2"/>
  <c r="AD27" i="2" s="1"/>
  <c r="AC28" i="2"/>
  <c r="AD28" i="2" s="1"/>
  <c r="AC29" i="2"/>
  <c r="AD29" i="2" s="1"/>
  <c r="AC30" i="2"/>
  <c r="AD30" i="2" s="1"/>
  <c r="AC31" i="2"/>
  <c r="AD31" i="2" s="1"/>
  <c r="AC32" i="2"/>
  <c r="AD32" i="2" s="1"/>
  <c r="AC33" i="2"/>
  <c r="AD33" i="2" s="1"/>
  <c r="AC34" i="2"/>
  <c r="AD34" i="2" s="1"/>
  <c r="AC35" i="2"/>
  <c r="AD35" i="2" s="1"/>
  <c r="AC36" i="2"/>
  <c r="AD36" i="2" s="1"/>
  <c r="AC37" i="2"/>
  <c r="AD37" i="2" s="1"/>
  <c r="AC38" i="2"/>
  <c r="AD38" i="2" s="1"/>
  <c r="AC39" i="2"/>
  <c r="AD39" i="2" s="1"/>
  <c r="AC40" i="2"/>
  <c r="AD40" i="2" s="1"/>
  <c r="AC41" i="2"/>
  <c r="AD41" i="2" s="1"/>
  <c r="AC42" i="2"/>
  <c r="AD42" i="2" s="1"/>
  <c r="AC43" i="2"/>
  <c r="AD43" i="2" s="1"/>
  <c r="AC44" i="2"/>
  <c r="AD44" i="2" s="1"/>
  <c r="AC45" i="2"/>
  <c r="AD45" i="2" s="1"/>
  <c r="AC46" i="2"/>
  <c r="AD46" i="2" s="1"/>
  <c r="AC47" i="2"/>
  <c r="AD47" i="2" s="1"/>
  <c r="AC48" i="2"/>
  <c r="AD48" i="2" s="1"/>
  <c r="AC49" i="2"/>
  <c r="AD49" i="2" s="1"/>
  <c r="AC50" i="2"/>
  <c r="AD50" i="2" s="1"/>
  <c r="AC51" i="2"/>
  <c r="AD51" i="2" s="1"/>
  <c r="AC52" i="2"/>
  <c r="AD52" i="2" s="1"/>
  <c r="AC53" i="2"/>
  <c r="AD53" i="2" s="1"/>
  <c r="AC54" i="2"/>
  <c r="AD54" i="2" s="1"/>
  <c r="AC55" i="2"/>
  <c r="AD55" i="2" s="1"/>
  <c r="AC56" i="2"/>
  <c r="AD56" i="2" s="1"/>
  <c r="AC57" i="2"/>
  <c r="AD57" i="2" s="1"/>
  <c r="AC58" i="2"/>
  <c r="AD58" i="2" s="1"/>
  <c r="AC59" i="2"/>
  <c r="AD59" i="2" s="1"/>
  <c r="AC60" i="2"/>
  <c r="AD60" i="2" s="1"/>
  <c r="AC61" i="2"/>
  <c r="AD61" i="2" s="1"/>
  <c r="AC62" i="2"/>
  <c r="AD62" i="2" s="1"/>
  <c r="AC63" i="2"/>
  <c r="AD63" i="2" s="1"/>
  <c r="AC64" i="2"/>
  <c r="AD64" i="2" s="1"/>
  <c r="AC65" i="2"/>
  <c r="AD65" i="2" s="1"/>
  <c r="AC66" i="2"/>
  <c r="AD66" i="2" s="1"/>
  <c r="AC67" i="2"/>
  <c r="AD67" i="2" s="1"/>
  <c r="AC68" i="2"/>
  <c r="AD68" i="2" s="1"/>
  <c r="AC69" i="2"/>
  <c r="AD69" i="2" s="1"/>
  <c r="AC70" i="2"/>
  <c r="AD70" i="2" s="1"/>
  <c r="AC71" i="2"/>
  <c r="AD71" i="2" s="1"/>
  <c r="AC72" i="2"/>
  <c r="AD72" i="2" s="1"/>
  <c r="AC73" i="2"/>
  <c r="AD73" i="2" s="1"/>
  <c r="AC74" i="2"/>
  <c r="AD74" i="2" s="1"/>
  <c r="AC75" i="2"/>
  <c r="AD75" i="2" s="1"/>
  <c r="AC76" i="2"/>
  <c r="AD76" i="2" s="1"/>
  <c r="AC77" i="2"/>
  <c r="AD77" i="2" s="1"/>
  <c r="AC78" i="2"/>
  <c r="AD78" i="2" s="1"/>
  <c r="AC79" i="2"/>
  <c r="AD79" i="2" s="1"/>
  <c r="AC80" i="2"/>
  <c r="AD80" i="2" s="1"/>
  <c r="AC81" i="2"/>
  <c r="AD81" i="2" s="1"/>
  <c r="AC82" i="2"/>
  <c r="AD82" i="2" s="1"/>
  <c r="AC83" i="2"/>
  <c r="AD83" i="2" s="1"/>
  <c r="AC84" i="2"/>
  <c r="AD84" i="2" s="1"/>
  <c r="AC85" i="2"/>
  <c r="AD85" i="2" s="1"/>
  <c r="AC86" i="2"/>
  <c r="AD86" i="2" s="1"/>
  <c r="AC87" i="2"/>
  <c r="AD87" i="2" s="1"/>
  <c r="AC88" i="2"/>
  <c r="AD88" i="2" s="1"/>
  <c r="AC89" i="2"/>
  <c r="AD89" i="2" s="1"/>
  <c r="AC90" i="2"/>
  <c r="AD90" i="2" s="1"/>
  <c r="AC91" i="2"/>
  <c r="AD91" i="2" s="1"/>
  <c r="AC92" i="2"/>
  <c r="AD92" i="2" s="1"/>
  <c r="AC93" i="2"/>
  <c r="AD93" i="2" s="1"/>
  <c r="AC94" i="2"/>
  <c r="AD94" i="2" s="1"/>
  <c r="AC95" i="2"/>
  <c r="AD95" i="2" s="1"/>
  <c r="AC96" i="2"/>
  <c r="AD96" i="2" s="1"/>
  <c r="AC97" i="2"/>
  <c r="AD97" i="2" s="1"/>
  <c r="AC98" i="2"/>
  <c r="AD98" i="2" s="1"/>
  <c r="AC99" i="2"/>
  <c r="AD99" i="2" s="1"/>
  <c r="AC100" i="2"/>
  <c r="AD100" i="2" s="1"/>
  <c r="AC101" i="2"/>
  <c r="AD101" i="2" s="1"/>
  <c r="AC102" i="2"/>
  <c r="AD102" i="2" s="1"/>
  <c r="AC103" i="2"/>
  <c r="AD103" i="2" s="1"/>
  <c r="AC104" i="2"/>
  <c r="AD104" i="2" s="1"/>
  <c r="AC105" i="2"/>
  <c r="AD105" i="2" s="1"/>
  <c r="AC106" i="2"/>
  <c r="AD106" i="2" s="1"/>
  <c r="AC107" i="2"/>
  <c r="AD107" i="2" s="1"/>
  <c r="AC108" i="2"/>
  <c r="AD108" i="2" s="1"/>
  <c r="AC109" i="2"/>
  <c r="AD109" i="2" s="1"/>
  <c r="AC110" i="2"/>
  <c r="AD110" i="2" s="1"/>
  <c r="AC111" i="2"/>
  <c r="AD111" i="2" s="1"/>
  <c r="AC112" i="2"/>
  <c r="AD112" i="2" s="1"/>
  <c r="AC113" i="2"/>
  <c r="AD113" i="2" s="1"/>
  <c r="AC114" i="2"/>
  <c r="AD114" i="2" s="1"/>
  <c r="AC115" i="2"/>
  <c r="AD115" i="2" s="1"/>
  <c r="AC116" i="2"/>
  <c r="AD116" i="2" s="1"/>
  <c r="AC117" i="2"/>
  <c r="AD117" i="2" s="1"/>
  <c r="AC118" i="2"/>
  <c r="AD118" i="2" s="1"/>
  <c r="AC119" i="2"/>
  <c r="AD119" i="2" s="1"/>
  <c r="AC120" i="2"/>
  <c r="AD120" i="2" s="1"/>
  <c r="AC121" i="2"/>
  <c r="AD121" i="2" s="1"/>
  <c r="AC122" i="2"/>
  <c r="AD122" i="2" s="1"/>
  <c r="AC123" i="2"/>
  <c r="AD123" i="2" s="1"/>
  <c r="AC124" i="2"/>
  <c r="AD124" i="2" s="1"/>
  <c r="AC125" i="2"/>
  <c r="AD125" i="2" s="1"/>
  <c r="AC126" i="2"/>
  <c r="AD126" i="2" s="1"/>
  <c r="AC127" i="2"/>
  <c r="AD127" i="2" s="1"/>
  <c r="AC128" i="2"/>
  <c r="AD128" i="2" s="1"/>
  <c r="AC129" i="2"/>
  <c r="AD129" i="2" s="1"/>
  <c r="AC130" i="2"/>
  <c r="AD130" i="2" s="1"/>
  <c r="AC131" i="2"/>
  <c r="AD131" i="2" s="1"/>
  <c r="AC132" i="2"/>
  <c r="AD132" i="2" s="1"/>
  <c r="AC133" i="2"/>
  <c r="AD133" i="2" s="1"/>
  <c r="AC134" i="2"/>
  <c r="AD134" i="2" s="1"/>
  <c r="AC135" i="2"/>
  <c r="AD135" i="2" s="1"/>
  <c r="AC136" i="2"/>
  <c r="AD136" i="2" s="1"/>
  <c r="AC137" i="2"/>
  <c r="AD137" i="2" s="1"/>
  <c r="AC138" i="2"/>
  <c r="AD138" i="2" s="1"/>
  <c r="AC139" i="2"/>
  <c r="AD139" i="2" s="1"/>
  <c r="AC140" i="2"/>
  <c r="AD140" i="2" s="1"/>
  <c r="AC141" i="2"/>
  <c r="AD141" i="2" s="1"/>
  <c r="AC142" i="2"/>
  <c r="AD142" i="2" s="1"/>
  <c r="AC143" i="2"/>
  <c r="AD143" i="2" s="1"/>
  <c r="AC144" i="2"/>
  <c r="AD144" i="2" s="1"/>
  <c r="AC145" i="2"/>
  <c r="AD145" i="2" s="1"/>
  <c r="AC146" i="2"/>
  <c r="AD146" i="2" s="1"/>
  <c r="AC147" i="2"/>
  <c r="AD147" i="2" s="1"/>
  <c r="AC148" i="2"/>
  <c r="AD148" i="2" s="1"/>
  <c r="AC149" i="2"/>
  <c r="AD149" i="2" s="1"/>
  <c r="AC150" i="2"/>
  <c r="AD150" i="2" s="1"/>
  <c r="AC151" i="2"/>
  <c r="AD151" i="2" s="1"/>
  <c r="AC152" i="2"/>
  <c r="AD152" i="2" s="1"/>
  <c r="AC153" i="2"/>
  <c r="AD153" i="2" s="1"/>
  <c r="AC154" i="2"/>
  <c r="AD154" i="2" s="1"/>
  <c r="AC155" i="2"/>
  <c r="AD155" i="2" s="1"/>
  <c r="AC156" i="2"/>
  <c r="AD156" i="2" s="1"/>
  <c r="AC157" i="2"/>
  <c r="AD157" i="2" s="1"/>
  <c r="AC158" i="2"/>
  <c r="AD158" i="2" s="1"/>
  <c r="AC159" i="2"/>
  <c r="AD159" i="2" s="1"/>
  <c r="AC160" i="2"/>
  <c r="AD160" i="2" s="1"/>
  <c r="AC161" i="2"/>
  <c r="AD161" i="2" s="1"/>
  <c r="AC162" i="2"/>
  <c r="AD162" i="2" s="1"/>
  <c r="AC163" i="2"/>
  <c r="AD163" i="2" s="1"/>
  <c r="AC164" i="2"/>
  <c r="AD164" i="2" s="1"/>
  <c r="AC3" i="2"/>
  <c r="AD3" i="2" s="1"/>
  <c r="A4" i="2" l="1"/>
  <c r="A5" i="2" s="1"/>
  <c r="A7" i="2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l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</calcChain>
</file>

<file path=xl/sharedStrings.xml><?xml version="1.0" encoding="utf-8"?>
<sst xmlns="http://schemas.openxmlformats.org/spreadsheetml/2006/main" count="1974" uniqueCount="514">
  <si>
    <t>010</t>
  </si>
  <si>
    <t>000</t>
  </si>
  <si>
    <t>00</t>
  </si>
  <si>
    <t>ENV</t>
  </si>
  <si>
    <t>TAB</t>
  </si>
  <si>
    <t>01</t>
  </si>
  <si>
    <t>COM</t>
  </si>
  <si>
    <t>F.A</t>
  </si>
  <si>
    <t>ML.</t>
  </si>
  <si>
    <t>C.T</t>
  </si>
  <si>
    <t>T.G</t>
  </si>
  <si>
    <t>AMP</t>
  </si>
  <si>
    <t>PZA</t>
  </si>
  <si>
    <t>FAJ</t>
  </si>
  <si>
    <t>CAP</t>
  </si>
  <si>
    <t>SUP</t>
  </si>
  <si>
    <t>C.G</t>
  </si>
  <si>
    <t>AFA</t>
  </si>
  <si>
    <t>020</t>
  </si>
  <si>
    <t>3849</t>
  </si>
  <si>
    <t>FABOTERAPICO POLIVALENTE ANTIVIPERINO FABOTERAPICO POLIVALENTE ANTIVIPERINO SOLUCION INYECTABLE CADA FRASCO AMPULA CON LIOFILIZADO CONTIENE: FABOTERAPICO POLIVALENTE ANTIVIPERINO MODIFICADO POR DIGESTION ENZIMATICA PARA NEUTRALIZAR NO MENOS DE 790 DL50 DE VENENO DE CROTALUS BASSILISCUS Y NO MENOS DE 780 DL50 DE VENENO DE BOTHROPS ASPER. ENVASE CON UN FRASCO AMPULA CON LIOFILIZADO Y AMPOLLETA CON DILUYENTE DE 10 ML.</t>
  </si>
  <si>
    <t>030</t>
  </si>
  <si>
    <t>040</t>
  </si>
  <si>
    <t>0109</t>
  </si>
  <si>
    <t>02</t>
  </si>
  <si>
    <t>CJA</t>
  </si>
  <si>
    <t>0202</t>
  </si>
  <si>
    <t>FCO</t>
  </si>
  <si>
    <t>CLAVE</t>
  </si>
  <si>
    <t>PRESENTACIÓN</t>
  </si>
  <si>
    <t>No.</t>
  </si>
  <si>
    <t>GPO</t>
  </si>
  <si>
    <t>GEN</t>
  </si>
  <si>
    <t>ESP</t>
  </si>
  <si>
    <t>DIF</t>
  </si>
  <si>
    <t>VAR</t>
  </si>
  <si>
    <t>DESCRIPCION</t>
  </si>
  <si>
    <t>UNIDAD</t>
  </si>
  <si>
    <t>CANTIDAD</t>
  </si>
  <si>
    <t>TIPO</t>
  </si>
  <si>
    <t>CB</t>
  </si>
  <si>
    <t>0104</t>
  </si>
  <si>
    <t>PARACETAMOL TABLETA CADA TABLETA CONTIENE: PARACETAMOL 500 MG ENVASE CON 10 TABLETAS.</t>
  </si>
  <si>
    <t>CPI</t>
  </si>
  <si>
    <t>0105</t>
  </si>
  <si>
    <t>PARACETAMOL SUPOSITORIO CADA SUPOSITORIO CONTIENE: PARACETAMOL 300 MG ENVASE CON 3 SUPOSITORIOS.</t>
  </si>
  <si>
    <t>CADENA FARMACÈUTICA</t>
  </si>
  <si>
    <t>0106</t>
  </si>
  <si>
    <t>PARACETAMOL SOLUCION ORAL CADA ML CONTIENE: PARACETAMOL 100 MG ENVASE CON 15 ML, GOTERO CALIBRADO A 0.5 Y 1 ML, INTEGRADO O ADJUNTO AL ENVASE QUE SIRVE DE TAPA.</t>
  </si>
  <si>
    <t xml:space="preserve">MEDICA FARMA ARCAR, S.A. DE C.V .                 </t>
  </si>
  <si>
    <t>METAMIZOL SODICO SOLUCION INYECTABLE CADA AMPOLLETA CONTIENE: METAMIZOL SODICO 1 G ENVASE CON 3 AMPOLLETAS CON 2 ML.</t>
  </si>
  <si>
    <t>0204</t>
  </si>
  <si>
    <t>ATROPINA SOLUCION INYECTABLE CADA AMPOLLETA CONTIENE: SULFATO DE ATROPINA 1 MG ENVASE CON 50 AMPOLLETAS CON 1 ML.</t>
  </si>
  <si>
    <t>DIMESA</t>
  </si>
  <si>
    <t>0246</t>
  </si>
  <si>
    <t>PROPOFOL EMULSION INYECTABLE CADA AMPOLLETA O FRASCO AMPULA CONTIENE: PROPOFOL 200 MG EN EMULSION CON EDETATO DISODICO (DIHIDRATADO). ENVASE CON 5 AMPOLLETAS O FRASCOS AMPULA DE 20 ML.</t>
  </si>
  <si>
    <t>GRUPO FÀRMACOS ESPECIALIZADOS</t>
  </si>
  <si>
    <t>JGO</t>
  </si>
  <si>
    <t>0262</t>
  </si>
  <si>
    <t>LIDOCAINA SOLUCION INYECTABLE AL 2% CLORHIDRATO DE LIDOCAINA 1 G ENVASE CON 5 FRASCOS AMPULA CON 50 ML.</t>
  </si>
  <si>
    <t>0264</t>
  </si>
  <si>
    <t>LIDOCAINA SOLUCION AL 10% CADA 100 ML CONTIENE: LIDOCAINA 10.0 G ENVASE CON 115 ML CON ATOMIZADOR MANUAL.</t>
  </si>
  <si>
    <t>0265</t>
  </si>
  <si>
    <t>LIDOCAINA, EPINEFRINA SOLUCION INYECTABLE AL 2% CADA FRASCO AMPULA CONTIENE: CLORHIDRATO DE LIDOCAINA 1 G EPINEFRINA (1:200000) 0.25 MG. ENVASE CON 5 FRASCOS AMPULA CON 50 ML.</t>
  </si>
  <si>
    <t>0269</t>
  </si>
  <si>
    <t>ROPIVACAINA SOLUCION INYECTABLE CADA AMPOLLETA CONTIENE: CLORHIDRATO DE ROPIVACAINA MONOHIDRATADA EQUIVALENTE A 40 MG DE CLORHIDRATO DE ROPIVACAINA. ENVASE CON 5 AMPOLLETAS CON 20 ML.</t>
  </si>
  <si>
    <t>0270</t>
  </si>
  <si>
    <t>ROPIVACAINA SOLUCION INYECTABLE CADA AMPOLLETA CONTIENE: CLORHIDRATO DE ROPIVACAINA MONOHIDRATADA EQUIVALENTE A 150 MG DE CLORHIDRATO DE ROPIVACAINA. ENVASE CON 5 AMPOLLETAS CON 20 ML.</t>
  </si>
  <si>
    <t>0271</t>
  </si>
  <si>
    <t>BUPIVACAINA SOLUCION INYECTABLE CADA ML CONTIENE: CLORHIDRATO DE BUPIVACAINA 5 MG ENVASE CON 30 ML.</t>
  </si>
  <si>
    <t>0439</t>
  </si>
  <si>
    <t>SALBUTAMOL SOLUCION PARA NEBULIZADOR CADA 100 ML CONTIENEN: SULFATO DE SALBUTAMOL 0.5 G ENVASE CON 10 ML.</t>
  </si>
  <si>
    <t>0440</t>
  </si>
  <si>
    <t>FLUTICASONA SUSPENSION EN AEROSOL CADA DOSIS CONTIENE: PROPIONATO DE FLUTICASONA 50 MICROGRAMOS. ENVASE CON UN FRASCO PRESURIZADO PARA 60 DOSIS.</t>
  </si>
  <si>
    <t>0450</t>
  </si>
  <si>
    <t>FLUTICASONA. SUSPENSION EN AEROSOL CADA DOSIS CONTIENE: PROPIONATO DE FLUTICASONA 50 MICROGRAMOS. ENVASE CON UN FRASCO PRESURIZADO PARA 120 DOSIS.</t>
  </si>
  <si>
    <t>RALCA, S. A. DE C. V.</t>
  </si>
  <si>
    <t>0473</t>
  </si>
  <si>
    <t>PREDNISONA TABLETA CADA TABLETA CONTIENE: PREDNISONA 50 MG ENVASE CON 20 TABLETAS.</t>
  </si>
  <si>
    <t>0477</t>
  </si>
  <si>
    <t>03</t>
  </si>
  <si>
    <t>BECLOMETASONA, DIPROPIONATO DE SUSPENSION EN AEROSOL CADA INHALACION CONTIENE: DIPROPIONATO DE BECLOMETASONA 50 MICROGRAMOS. ENVASE CON DISPOSITIVO INHALADOR PARA 200 DOSIS.</t>
  </si>
  <si>
    <t>DIS</t>
  </si>
  <si>
    <t>PRODUCTOS E INSUMOS PARA LA SALUD, S. A. DE C. V.</t>
  </si>
  <si>
    <t>MESALUD, S. A. DE C. V.</t>
  </si>
  <si>
    <t>0566</t>
  </si>
  <si>
    <t>METILDOPA TABLETA CADA TABLETA CONTIENE: METILDOPA 250 MG ENVASE CON 30 TABLETAS.</t>
  </si>
  <si>
    <t>DIBITER, S. A. DE C. V.</t>
  </si>
  <si>
    <t>0569</t>
  </si>
  <si>
    <t>NITROPRUSIATO DE SODIO SOLUCION INYECTABLE CADA FRASCO AMPULA CON POLVO O SOLUCION CONTIENE: NITROPRUSIATO DE SODIO 50 MG ENVASE CON UN FRASCO AMPULA CON O SIN DILUYENTE.</t>
  </si>
  <si>
    <t>0570</t>
  </si>
  <si>
    <t>HIDRALAZINA TABLETA CADA TABLETA CONTIENE: CLORHIDRATO DE HIDRALAZINA 10 MG ENVASE CON 20 TABLETAS.</t>
  </si>
  <si>
    <t>0572</t>
  </si>
  <si>
    <t>METOPROLOL TABLETA CADA TABLETA CONTIENE: TARTRATO DE METOPROLOL 100 MG ENVASE CON 20 TABLETAS.</t>
  </si>
  <si>
    <t>0573</t>
  </si>
  <si>
    <t>PRAZOSINA CAPSULA O COMPRIMIDO CADA CAPSULA O COMPRIMIDO CONTIENE: CLORHIDRATO DE PRAZOSINA EQUIVALENTE A 1 MG DE PRAZOSINA. ENVASE CON 30 CAPSULAS O COMPRIMIDOS.</t>
  </si>
  <si>
    <t>C.C</t>
  </si>
  <si>
    <t>LABORATORIO BIOQUÌMICO MEXICANO, S. A. DE C. V.</t>
  </si>
  <si>
    <t>0574</t>
  </si>
  <si>
    <t>CAPTOPRIL TABLETA CADA TABLETA CONTIENE: CAPTOPRIL 25 MG ENVASE CON 30 TABLETAS.</t>
  </si>
  <si>
    <t xml:space="preserve">RAGAR, S. A DE C. V.                              </t>
  </si>
  <si>
    <t>0592</t>
  </si>
  <si>
    <t>ISOSORBIDA TABLETA SUBLINGUAL CADA TABLETA CONTIENE: DINITRATO DE ISOSORBIDA 5 MG ENVASE CON 20 TABLETAS SUBLINGUALES.</t>
  </si>
  <si>
    <t>COMPAÑÌA INTERNACIONAL MÈDICA</t>
  </si>
  <si>
    <t>0597</t>
  </si>
  <si>
    <t>NIFEDIPINO CAPSULA DE GELATINA BLANDA CADA CAPSULA CONTIENE: NIFEDIPINO 10 MG ENVASE CON 20 CAPSULAS.</t>
  </si>
  <si>
    <t xml:space="preserve">COMERCIALIZADORA DE PRODUCTOS INSTITUCIONALES, S.A. DE C.V.     </t>
  </si>
  <si>
    <t>0611</t>
  </si>
  <si>
    <t>EPINEFRINA SOLUCION INYECTABLE CADA AMPOLLETA CONTIENE: EPINEFRINA 1 MG (1:1 000) ENVASE CON 50 AMPOLLETAS CON 1 ML.</t>
  </si>
  <si>
    <t>0615</t>
  </si>
  <si>
    <t>DOBUTAMINA SOLUCION INYECTABLE CADA FRASCO AMPULA O AMPOLLETA CONTIENE: CLORHIDRATO DE DOBUTAMINA EQUIVALENTE A 250 MG DE DOBUTAMINA. ENVASE CON 5 AMPOLLETAS CON 5 ML CADA UNA O CON UN FRASCO AMPULA CON 20 ML.</t>
  </si>
  <si>
    <t>1006</t>
  </si>
  <si>
    <t>CALCIO COMPRIMIDO EFERVESCENTE CADA COMPRIMIDO CONTIENE: LACTATO GLUCONATO DE CALCIO 2.94 G CARBONATO DE CALCIO 300 MG EQUIVALENTE A 500 MG DE CALCIO IONIZABLE. ENVASE CON 12 COMPRIMIDOS.</t>
  </si>
  <si>
    <t>1007</t>
  </si>
  <si>
    <t>LEVOTIROXINA TABLETA CADA TABLETA CONTIENE: LEVOTIROXINA SODICA EQUIVALENTE A 100 MICROGRAMOS DE LEVOTIROXINA SODICA ANHIDRA. ENVASE CON 100 TABLETAS.</t>
  </si>
  <si>
    <t xml:space="preserve">MESALUD, S. A. DE C. V.                           </t>
  </si>
  <si>
    <t>1022</t>
  </si>
  <si>
    <t>TIAMAZOL TABLETA CADA TABLETA CONTIENE: TIAMAZOL 5 MG ENVASE CON 20 TABLETAS.</t>
  </si>
  <si>
    <t xml:space="preserve">GRUPO FARMACOS ESPECIALIZADOS, S. A. DE C. V.     </t>
  </si>
  <si>
    <t>1050</t>
  </si>
  <si>
    <t>INSULINA HUMANA ACCION INTERMEDIA NPH SUSPENSION INYECTABLE ACCION INTERMEDIA NPH CADA ML CONTIENE: INSULINA HUMANA ISOFANA (ORIGEN ADN RECOMBINANTE) 100 UI O INSULINA ZINC ISOFANA HUMANA (ORIGEN ADN RECOMBINANTE) 100 UI ENVASE CON UN FRASCO AMPULA CON 10 ML.</t>
  </si>
  <si>
    <t>1061</t>
  </si>
  <si>
    <t>TESTOSTERONA SOLUCION INYECTABLE CADA AMPOLLETA CONTIENE: ENANTATO DE TESTOSTERONA 250 MG ENVASE CON AMPOLLETA CON 1 ML.</t>
  </si>
  <si>
    <t>1081</t>
  </si>
  <si>
    <t>GONADOTROFINA CORIONICA SOLUCION INYECTABLE CADA FRASCO AMPULA O AMPOLLETA CON LIOFILIZADO CONTIENE: GONADOTROFINA CORIONICA 5 000 UI ENVASE CON 1 O 3 AMPOLLETAS O FRASCOS VIALES Y 1 O 3 AMPOLLETAS CON 1 ML DE DILUYENTE</t>
  </si>
  <si>
    <t>PROQUIGAMA</t>
  </si>
  <si>
    <t>1095</t>
  </si>
  <si>
    <t>CALCITRIOL CAPSULA DE GELATINA BLANDA CADA CAPSULA CONTIENE: CALCITRIOL 0.25 MICROGRAMOS ENVASE CON 50 CAPSULAS.</t>
  </si>
  <si>
    <t>COMERCIALIZADORA DE PRODUCTOS INSTITUCIONALES</t>
  </si>
  <si>
    <t>1097</t>
  </si>
  <si>
    <t>DESMOPRESINA SOLUCION NASAL CADA ML CONTIENE: ACETATO DE DESMOPRESINA EQUIVALENTE A 89 MICROGRAMOS DE DESMOPRESINA. ENVASE NEBULIZADOR CON 2.5 ML.</t>
  </si>
  <si>
    <t>1098</t>
  </si>
  <si>
    <t>VITAMINAS A.C.D SOLUCION CADA ML CONTIENE: PALMITATO DE RETINOL 7000 A 9000 UI; ACIDO ASCORBICO 80 A 125 MG; COLECALCIFEROL 1400 A 1800 UI; ENVASE CON 15 ML.</t>
  </si>
  <si>
    <t>1206</t>
  </si>
  <si>
    <t>BUTILHIOSCINA GRAGEA O TABLETA. CADA GRAGEA O TABLETA CONTIENE: BROMURO DE BUTILHIOSCINA 10 MG ENVASE CON 10 GRAGEAS O TABLETAS.</t>
  </si>
  <si>
    <t>GRA</t>
  </si>
  <si>
    <t>HISA FARMACÈUTICA, S. A. DE C. V.</t>
  </si>
  <si>
    <t>1207</t>
  </si>
  <si>
    <t>BUTILHIOSCINA SOLUCION INYECTABLE CADA AMPOLLETA CONTIENE: BROMURO DE BUTILHIOSCINA 20 MG ENVASE CON 3 AMPOLLETAS DE 1 ML.</t>
  </si>
  <si>
    <t>1224</t>
  </si>
  <si>
    <t>ALUMINIO –MAGNESIO SUSPENSION ORAL CADA 100 ML CONTIENEN: HIDROXIDO DE ALUMINIO 3.7 G HIDROXIDO DE MAGNESIO 4.0 G O TRISILICATO DE MAGNESIO: 8.9 G ENVASE CON 240 ML Y DOSIFICADOR.</t>
  </si>
  <si>
    <t>1234</t>
  </si>
  <si>
    <t>RANITIDINA SOLUCION INYECTABLE CADA AMPOLLETA CONTIENE: CLORHIDRATO DE RANITIDINA EQUIVALENTE A 50 MG DE RANITIDINA. ENVASE CON 5 AMPOLLETAS DE 5 ML.</t>
  </si>
  <si>
    <t>1241</t>
  </si>
  <si>
    <t>METOCLOPRAMIDA SOLUCION INYECTABLE CADA AMPOLLETA CONTIENE: CLORHIDRATO DE METOCLOPRAMIDA 10 MG ENVASE CON 6 AMPOLLETAS DE 2 ML.</t>
  </si>
  <si>
    <t>1243</t>
  </si>
  <si>
    <t>METOCLOPRAMIDA SOLUCION CADA ML CONTIENE: CLORHIDRATO DE METOCLOPRAMIDA 4 MG ENVASE FRASCO GOTERO CON 20 ML.</t>
  </si>
  <si>
    <t xml:space="preserve">DISTRIBUIDORA SEVI, S. A. DE C. V. </t>
  </si>
  <si>
    <t>1308</t>
  </si>
  <si>
    <t>METRONIDAZOL TABLETA CADA TABLETA CONTIENE: METRONIDAZOL 500 MG ENVASE CON 30 TABLETAS.</t>
  </si>
  <si>
    <t>1310</t>
  </si>
  <si>
    <t>METRONIDAZOL SUSPENSION ORAL CADA 5 ML CONTIENEN: BENZOILO DE METRONIDAZOL EQUIVALENTE A 250 MG DE METRONIDAZOL. ENVASE CON 120 ML Y DOSIFICADOR.</t>
  </si>
  <si>
    <t>RAGAR, S. A. DE C. V.</t>
  </si>
  <si>
    <t>1704</t>
  </si>
  <si>
    <t>SULFATO FERROSO SOLUCION CADA ML CONTIENE: SULFATO FERROSO HEPTAHIDRATADO 125 MG EQUIVALENTE A 25 MG DE HIERRO ELEMENTAL. ENVASE GOTERO CON 15 ML.</t>
  </si>
  <si>
    <t>1714</t>
  </si>
  <si>
    <t>SACARATO FERRICO SOLUCION INYECTABLE LA AMPOLLETA CONTIENE: COMPLEJO DE SACARATO DE OXIDO FERRICO EQUIVALENTE A 100 MG DE HIERRO ELEMENTAL. ENVASE CON 1 AMPOLLETA DE 5 ML.</t>
  </si>
  <si>
    <t>1732</t>
  </si>
  <si>
    <t>FITOMENADIONA SOLUCION O EMULSION INYECTABLE CADA AMPOLLETA CONTIENE: FITOMENADIONA 2 MG ENVASE CON 5 AMPOLLETAS DE 0.2 ML.</t>
  </si>
  <si>
    <t>1759</t>
  </si>
  <si>
    <t>METOTREXATO TABLETA CADA TABLETA CONTIENE: METOTREXATO SODICO, EQUIVALENTE A 2.5 MG, DE METOTREXATO ENVASE CON 50 TABLETAS.</t>
  </si>
  <si>
    <t>1904</t>
  </si>
  <si>
    <t>TRIMETOPRIMA -SULFAMETOXAZOL SUSPENSION ORAL CADA 5 ML CONTIENEN: TRIMETOPRIMA 40 MG SULFAMETOXAZOL 200 MG ENVASE CON 120 ML Y DOSIFICADOR.</t>
  </si>
  <si>
    <t>MÈDICA FARMA ARCAR, S. A. DE C. V.</t>
  </si>
  <si>
    <t>1911</t>
  </si>
  <si>
    <t>NITROFURANTOINA CAPSULA CADA CAPSULA CONTIENE: NITROFURANTOINA 100 MG ENVASE CON 40 CAPSULAS.</t>
  </si>
  <si>
    <t>COMERCIALIZADORA BRISSA DE MÈXICO, S. A. DE C. V.</t>
  </si>
  <si>
    <t>1927</t>
  </si>
  <si>
    <t>DICLOXACILINA SUSPENSION ORAL CADA 5 ML CONTIENEN: DICLOXACILINA SODICA 250 MG ENVASE CON POLVO PARA 60 ML Y DOSIFICADOR.</t>
  </si>
  <si>
    <t>1930</t>
  </si>
  <si>
    <t>AMPICILINA SUSPENSION ORAL CADA 5 ML CONTIENEN: AMPICILINA TRIHIDRATADA EQUIVALENTE A 250 MG DE AMPICILINA. ENVASE CON POLVO PARA 60 ML Y DOSIFICADOR.</t>
  </si>
  <si>
    <t>2018</t>
  </si>
  <si>
    <t>ITRACONAZOL CAPSULA CADA CAPSULA CONTIENE: ITRACONAZOL 100 MG ENVASE CON 15 CAPSULAS.</t>
  </si>
  <si>
    <t xml:space="preserve">COMERCIALIZADORA DE PROD. INSTITUC., SA DE CV                                                       </t>
  </si>
  <si>
    <t>2129</t>
  </si>
  <si>
    <t>AMOXICILINA -ACIDO CLAVULANICO SUSPENSION ORAL CADA FRASCO CON POLVO CONTIENE: AMOXICILINA TRIHIDRATADA EQUIVALENTE A 1.5 G DE AMOXICILINA. CLAVULANATO DE POTASIO EQUIVALENTE A 375 MG DE ACIDO CLAVULANICO. ENVASE CON 60 ML, CADA 5 ML CON 125 MG DE AMOXICILINA Y 31.25 MG ACIDO CLAVULANICO.</t>
  </si>
  <si>
    <t>2133</t>
  </si>
  <si>
    <t>CLINDAMICINA CAPSULA CADA CAPSULA CONTIENE: CLORHIDRATO DE CLINDAMICINA EQUIVALENTE A 300 MG DE CLINDAMICINA. ENVASE CON 16 CAPSULAS.</t>
  </si>
  <si>
    <t>2141</t>
  </si>
  <si>
    <t>BETAMETASONA SOLUCION INYECTABLE CADA AMPOLLETA O FRASCO AMPULA CONTIENE: FOSFATO SODICO DE BETAMETASONA 5.3 MG EQUIVALENTE A 4 MG DE BETAMETASONA. ENVASE CON UN FRASCO AMPULA O UNA AMPOLLETA CON 1 ML.</t>
  </si>
  <si>
    <t>2144</t>
  </si>
  <si>
    <t>LORATADINA TABLETA O GRAGEA CADA TABLETA O GRAGEA CONTIENEN: LORATADINA 10 MG ENVASE CON 20 TABLETAS O GRAGEAS.</t>
  </si>
  <si>
    <t>2145</t>
  </si>
  <si>
    <t>LORATADINA JARABE CADA 100 ML CONTIENEN: LORATADINA 100 MG ENVASE CON 60 ML Y DOSIFICADOR.</t>
  </si>
  <si>
    <t xml:space="preserve">COMERCIALIZADORA PHARMACÈUTICA COMPHARMA, S. A. DE C. V. </t>
  </si>
  <si>
    <t>2151</t>
  </si>
  <si>
    <t>RANITIDINA JARABE CADA 10 ML CONTIENE: CLORHIDRATO DE RANITIDINA 150 MG ENVASE CON 200 ML.</t>
  </si>
  <si>
    <t xml:space="preserve">GLOBAL BUSSINESS GROUP, S. A. DE C. V. </t>
  </si>
  <si>
    <t>2154</t>
  </si>
  <si>
    <t>ENOXAPARINA SOLUCION INYECTABLE CADA JERINGA CONTIENE: ENOXAPARINA SODICA 40 MG ENVASE CON 2 JERINGAS DE 0.4 ML.</t>
  </si>
  <si>
    <t>JGA</t>
  </si>
  <si>
    <t>2169</t>
  </si>
  <si>
    <t>LEVOCARNITINA. SOLUCION INYECTABLE CADA AMPOLLETA CONTIENE: LEVOCARNITINA 1 G ENVASE CON 5 AMPOLLETAS DE 5 ML.</t>
  </si>
  <si>
    <t>2195</t>
  </si>
  <si>
    <t>ONDANSETRON CADA TABLETA CONTIENE: CLORHIDRATO DIHIDRATADO DE ONDANSETRON EQUIVALENTE A 8 MG DE ONDANSETRON ENVASE CON 10 TABLETAS.</t>
  </si>
  <si>
    <t>2198</t>
  </si>
  <si>
    <t>OXIMETAZOLINA SOLUCION NASAL CADA 100 ML CONTIENEN: CLORHIDRATO DE OXIMETAZOLINA 50 MG ENVASE CON GOTERO INTEGRAL CON 20 ML.</t>
  </si>
  <si>
    <t>2301</t>
  </si>
  <si>
    <t>HIDROCLOROTIAZIDA TABLETA CADA TABLETA CONTIENE: HIDROCLOROTIAZIDA 25 MG ENVASE CON 20 TABLETAS.</t>
  </si>
  <si>
    <t>2304</t>
  </si>
  <si>
    <t>ESPIRONOLACTONA TABLETA CADA TABLETA CONTIENE: ESPIRONOLACTONA 25 MG ENVASE CON 30 TABLETAS.</t>
  </si>
  <si>
    <t>2308</t>
  </si>
  <si>
    <t>FUROSEMIDA SOLUCION INYECTABLE CADA AMPOLLETA CONTIENE: FUROSEMIDA 20 MG ENVASE CON 5 AMPOLLETAS DE 2 ML.</t>
  </si>
  <si>
    <t>2463</t>
  </si>
  <si>
    <t>AMBROXOL SOLUCION CADA 100 ML CONTIENEN: CLORHIDRATO DE AMBROXOL 300 MG ENVASE CON 120 ML Y DOSIFICADOR</t>
  </si>
  <si>
    <t>2501</t>
  </si>
  <si>
    <t>ENALAPRIL O LISINOPRIL O RAMIPRIL CAPSULA O TABLETA CADA CAPSULA O TABLETA CONTIENE: MALEATO DE ENALAPRIL 10 MG O LISINOPRIL 10 MG O RAMIPRIL 10 MG ENVASE CON 30 CAPSULAS O TABLETAS.</t>
  </si>
  <si>
    <t>2520</t>
  </si>
  <si>
    <t>LOSARTAN GRAGEA O COMPRIMIDO RECUBIERTO CADA GRAGEA O COMPRIMIDO RECUBIERTO CONTIENE: LOSARTAN POTASICO 50 MG ENVASE CON 30 GRAGEAS O COMPRIMIDOS RECUBIERTOS.</t>
  </si>
  <si>
    <t>2623</t>
  </si>
  <si>
    <t>VALPROATO DE MAGNESIO SOLUCION CADA ML CONTIENE: VALPROATO DE MAGNESIO EQUIVALENTE A 186 MG DE ACIDO VALPROICO. ENVASE CON 40 ML.</t>
  </si>
  <si>
    <t>2715</t>
  </si>
  <si>
    <t>VITAMINA E GRAGEA O CAPSULA CADA GRAGEA O CAPSULA CONTIENE: VITAMINA E 400 MG ENVASE CON 99 GRAGEAS O CAPSULAS.</t>
  </si>
  <si>
    <t>2739</t>
  </si>
  <si>
    <t>DIETA POLIMERICA A BASE DE CASEINATO DE CALCIO. POLVO. CADA 100 GRAMOS CONTIENE: HIDRATOS DE CARBONO, UNIDAD DE MEDIDA: G, MINIMO 58.50, MAXIMO 68.00; PROTEINA, UNIDAD DE MEDIDA: G, MINIMO 15.80, MAXIMO 17.50; HISTIDINA, UNIDAD DE MEDIDA: G, MINIMO 0.40, MAXIMO 0.5600; ISOLEUCINA, UNIDAD DE MEDIDA: G, MINIMO 0.7035, MAXIMO 1.0135; LEUCINA, UNIDAD DE MEDIDA: G, MINIMO 1.4050, MAXIMO 1.7670; LISINA, UNIDAD DE MEDIDA: G, MINIMO 1.1080, MAXIMO 1.4525; METIONINA, UNIDAD DE MEDIDA: G, MINIMO 0.3925, MAXIMO 0.5256; FENILALANINA, UNIDAD DE MEDIDA: G, MINIMO 0.7810, MAXIMO 0.9450; TREONINA, UNIDAD DE MEDIDA: G, MINIMO 0.6466, MAXIMO 0.8050; TRIPTOFANO, UNIDAD DE MEDIDA: G, MINIMO 0.1833, MAXIMO 0.2450; VALINA, UNIDAD DE MEDIDA: G, MINIMO 0.8553, MAXIMO 1.2950; ARGININA, UNIDAD DE MEDIDA: G, MINIMO 0.6165, MAXIMO 0.6650; ACIDO ASPARTICO, UNIDAD DE MEDIDA: G, MINIMO 1.0500, MAXIMO 1.2310; SERINA, UNIDAD DE MEDIDA: G, MINIMO 0.8750, MAXIMO 0.8910; ACIDO GLUTAMICO, UNIDAD DE MEDIDA: G, MINIMO 3.0100, MAXIMO 3.3530; PROLINA, UNIDAD DE MEDIDA: G, MINIMO 1.4700, MAXIMO 1.5630; GLICINA, UNIDAD DE MEDIDA: G, MINIMO 0.2800, MAXIMO 0.3380; ALANINA, UNIDAD DE MEDIDA: G, MINIMO 0.4375, MAXIMO 0.4910; CISTINA, UNIDAD DE MEDIDA: G, MINIMO 0.0980, MAXIMO 0.7000; TIROSINA, UNIDAD DE MEDIDA: G, MINIMO 0.7414, MAXIMO 1.0150; ACIDOS GRASOS SATURADOS, UNIDAD DE MEDIDA: G, MINIMO 3.41, MAXIMO 15.80; ACIDO PALMITICO, UNIDAD DE MEDIDA: G, MINIMO 0.96, MAXIMO 2.30; ACIDO ESTEARICO, UNIDAD DE MEDIDA: G, MINIMO 0.67, MAXIMO 1.77; GRASOS INSATURADOS, UNIDAD DE MEDIDA: G, MINIMO 0.29, MAXIMO 0.36; LINOLEICO, UNIDAD DE MEDIDA: G, MINIMO 2.70, MAXIMO 12.62; LINOLENICO, UNIDAD DE MEDIDA: G, MINIMO 0.29, MAXIMO 8.50; OLEICO, UNIDAD DE MEDIDA: G, MINIMO 0.20, MAXIMO 1.20; ARAQUIDONICO, UNIDAD DE MEDIDA: G, MINIMO 1.20, MAXIMO 4.00; RELACION POLINSATURADOS/SATURADOS, UNIDAD DE MEDIDA: G, MINIMO 0.11, MAXIMO 8.20; COLESTEROL, UNIDAD DE MEDIDA: G, MINIMO 0.00, MAXIMO 0.02; VITAMINA A, UNIDAD DE MEDIDA: U.I., MINIMO 1028.0, MAXIMO 1170.0; VITAMINA D, UNIDAD DE MEDIDA: U.I., MINIMO 90.10, MAXIMO 96.00; VITAMINA E, UNIDAD DE MEDIDA: MG, MINIMO 10.20, MAXIMO 15.00; ACIDO ASCORBICO, UNIDAD DE MEDIDA: MG, MINIMO 20.00, MAXIMO 68.00; ACIDO FOLICO, UNIDAD DE MEDIDA: MICROGRAMOS, MINIMO 122.00, MAXIMO 200.00; TIAMINA, UNIDAD DE MEDIDA: MG, MINIMO 0.70, MAXIMO 0.72; RIBOFLAVINA, UNIDAD DE MEDIDA: MG, MINIMO 0.70, MAXIMO 0.80; NIACINA, UNIDAD DE MEDIDA: MG, MINIMO 9.00, MAXIMO 10.00; VITAMINA B6, UNIDAD DE MEDIDA: MG, MINIMO 0.90, MAXIMO 1.00; VITAMINA B12, UNIDAD DE MEDIDA: MICROGRAMOS, MINIMO 2.70, MAXIMO 3.10; BIOTINA, UNIDAD DE MEDIDA: MICROGRAMOS, MINIMO 61.00, MAXIMO 150.00; ACIDO PANTOTENICO, UNIDAD DE MEDIDA: MG, MINIMO 2.40, MAXIMO 5.00; VITAMINA K, UNIDAD DE MEDIDA: MICROGRAMOS, MINIMO 18.00, MAXIMO 44.10; COLINA, UNIDAD DE MEDIDA: MG, MINIMO 0.0, MAXIMO 136.00; CALCIO, UNIDAD DE MEDIDA: MG, MINIMO 225.20, MAXIMO 325.20; FOSFORO, UNIDAD DE MEDIDA: MICROGRAMOS, MINIMO 225.20, MAXIMO 268.80; YODO, UNIDAD DE MEDIDA: MG, MINIMO 34.00, MAXIMO 44.00; HIERRO, UNIDAD DE MEDIDA: MG, MINIMO 4.10, MAXIMO 5.00; MAGNESIO, UNIDAD DE MEDIDA: MG, MINIMO 90.10, MAXIMO 105.00; COBRE, UNIDAD DE MEDIDA: MG, MINIMO 0.50, MAXIMO 0.52; ZINC, UNIDAD DE MEDIDA: MG, MINIMO 4.30, MAXIMO 5.40; MANGANESO, UNIDAD DE MEDIDA: MG, MINIMO 0.90, MAXIMO 1.20; POTASIO, UNIDAD DE MEDIDA: MG, MINIMO 515.00, MAXIMO 860.00; SODIO, UNIDAD DE MEDIDA: MG, MINIMO 130.00, MAXIMO 360.00; CLORO, UNIDAD DE MEDIDA: MG, MINIMO 300.00, MAXIMO 610.00; SELENIO, UNIDAD DE MEDIDA: MICROGRAMOS, MINIMO 0.0, MAXIMO 19.00; CROMO, UNIDAD DE MEDIDA: MICROGRAMOS, MINIMO 0.0, MAXIMO 22.5; MOLIBDENO, UNIDAD DE MEDIDA: MICROGRAMOS, MINIMO 0.0, MAXIMO 38.00. ENVASE CON 400 A 454 GRAMOS CON O SIN SABOR.</t>
  </si>
  <si>
    <t>2814</t>
  </si>
  <si>
    <t>HIPROMELOSA SOLUCION OFTALMICA AL 0.5% CADA ML CONTIENE: HIPROMELOSA 5 MG ENVASE CON GOTERO INTEGRAL CON 15 ML.</t>
  </si>
  <si>
    <t xml:space="preserve">LABORATORIOS SOPHIA, S. A. DE C. V. </t>
  </si>
  <si>
    <t>2872</t>
  </si>
  <si>
    <t>ATROPINA SOLUCION OFTALMICA CADA ML CONTIENE: SULFATO DE ATROPINA 10 MG ENVASE CON GOTERO INTEGRAL CON 15 ML.</t>
  </si>
  <si>
    <t>2893</t>
  </si>
  <si>
    <t>HIPROMELOSA SOLUCION OFTALMICA AL 2% CADA ML CONTIENE: HIPROMELOSA 20 MG ENVASE CON GOTERO INTEGRAL CON 15 ML.</t>
  </si>
  <si>
    <t>3102</t>
  </si>
  <si>
    <t>FENILEFRINA SOLUCION NASAL CADA ML CONTIENE: CLORHIDRATO DE FENILEFRINA 2.5 MG, ENVASE CON GOTERO INTEGRAL CON 15 ML.</t>
  </si>
  <si>
    <t>3150</t>
  </si>
  <si>
    <t>LEVOCETIRIZINA TABLETA CADA TABLETA CONTIENE: DICLORHIDRATO DE LEVOCETIRIZINA 5 MG ENVASE CON 20 TABLETAS.</t>
  </si>
  <si>
    <t>3407</t>
  </si>
  <si>
    <t>NAPROXENO TABLETA CADA TABLETA CONTIENE: NAPROXENO 250 MG ENVASE CON 30 TABLETAS.</t>
  </si>
  <si>
    <t>COBITER, S. A. DE C. V.</t>
  </si>
  <si>
    <t>3422</t>
  </si>
  <si>
    <t>KETOROLACO TROMETAMINA SOLUCION INYECTABLE CADA FRASCO AMPULA O AMPOLLETA CONTIENE: KETOROLACO-TROMETAMINA 30 MG ENVASE CON 3 FRASCOS AMPULA O 3 AMPOLLETAS DE 1 ML.</t>
  </si>
  <si>
    <t>3432</t>
  </si>
  <si>
    <t>DEXAMETASONA TABLETA CADA TABLETA CONTIENE DEXAMETASONA 0.5 MG ENVASE CON 30 TABLETAS.</t>
  </si>
  <si>
    <t xml:space="preserve">FARMACEUTICOS MAYPO, S. A. DE C. V.               </t>
  </si>
  <si>
    <t>3451</t>
  </si>
  <si>
    <t>ALOPURINOL TABLETA CADA TABLETA CONTIENE: ALOPURINOL 300 MG ENVASE CON 20 TABLETAS.</t>
  </si>
  <si>
    <t>3461</t>
  </si>
  <si>
    <t>AZATIOPRINA TABLETA CADA TABLETA CONTIENE: AZATIOPRINA 50 MG ENVASE CON 50 TABLETAS.</t>
  </si>
  <si>
    <t>3601</t>
  </si>
  <si>
    <t>GLUCOSA SOLUCION INYECTABLE AL 5 % CADA 100 ML CONTIENE: GLUCOSA ANHIDRA O GLUCOSA 5 GO GLUCOSA MONOHIDRATADA EQUIVALENTE A 5.0 G DE GLUCOSA ENVASE CON 250 ML. CONTIENE: GLUCOSA 12.5 G.</t>
  </si>
  <si>
    <t>3607</t>
  </si>
  <si>
    <t>GLUCOSA SOLUCION INYECTABLE AL 50% CADA 100 ML CONTIENEN: GLUCOSA ANHIDRA O GLUCOSA 50 G O GLUCOSA MONOHIDRATADA EQUIVALENTE A 50.0 G DE GLUCOSA ENVASE CON 50 ML. CONTIENE: GLUCOSA 25.0 G.</t>
  </si>
  <si>
    <t>3617</t>
  </si>
  <si>
    <t>FOSFATO DE POTASIO SOLUCION INYECTABLE CADA AMPOLLETA CONTIENE: FOSFATO DE POTASIO DIBASICO 1.550 G FOSFATO DE POTASIO MONOBASICO 0.300 G (POTASIO 20 MILIEQUIVALENTE) (FOSFATO 20 MEQ) ENVASE CON 50 AMPOLLETAS CON 10 ML.</t>
  </si>
  <si>
    <t>3618</t>
  </si>
  <si>
    <t>BICARBONATO DE SODIO SOLUCION INYECTABLE AL 7.5% CADA FRASCO AMPULA CONTIENE: BICARBONATO DE SODIO 3.75 G ENVASE CON FRASCO AMPULA DE 50 ML. EL ENVASE CON 50 ML CONTIENE: BICARBONATO DE SODIO 44.5 MILIEQUIVALENTE.</t>
  </si>
  <si>
    <t>SERVICIOS DE FARMACIA PREFARMA, S. A. DE C. V.</t>
  </si>
  <si>
    <t>3661</t>
  </si>
  <si>
    <t>POLIGELINA SOLUCION INYECTABLE CADA 100 ML CONTIENEN: POLIGELINA 3.5 G ENVASE CON 500 ML CON O SIN EQUIPO PARA SU ADMINISTRACION.</t>
  </si>
  <si>
    <t>3666</t>
  </si>
  <si>
    <t>ALMIDON SOLUCIÓN INYECTABLE AL 6 % CADA 100 ML CONTIENEN: POLI-(O-2 HIDROXIETIL)-ALMIDÓN (130,000 DALTONS) O HIDROXIETIL ALMIDON (130/0.4) 6 G ENVASE CON 500 ML.</t>
  </si>
  <si>
    <t>4028</t>
  </si>
  <si>
    <t>CLONIXINATO DE LISINA SOLUCION INYECTABLE CADA AMPOLLETA CONTIENE: CLONIXINATO DE LISINA 100 MG ENVASE CON 5 AMPOLLETAS DE 2 ML.</t>
  </si>
  <si>
    <t>4061</t>
  </si>
  <si>
    <t>CISATRACURIO, BESILATO DE SOLUCION INYECTABLE CADA ML CONTIENE: BESILATO DE CISATRACURIO EQUIVALENTE A 2 MG DE CISATRACURIO ENVASE CON 1 AMPOLLETA CON 5 ML.</t>
  </si>
  <si>
    <t>4126</t>
  </si>
  <si>
    <t>SULFADIAZINA DE PLATA CREMA CADA 100 GRAMOS CONTIENE: SULFADIAZINA DE PLATA MICRONIZADA 1 G ENVASE CON 375 G.</t>
  </si>
  <si>
    <t xml:space="preserve">GRUPO GIPSON, S. A. DE C. V.                      </t>
  </si>
  <si>
    <t>4158</t>
  </si>
  <si>
    <t>INSULINA GLARGINA SOLUCION INYECTABLE CADA ML DE SOLUCION CONTIENE: INSULINA GLARGINA 3.64 MG. EQUIVALENTE A 100 UI DE INSULINA HUMANA. ENVASE CON UN FRASCO AMPULA CON 10 ML.</t>
  </si>
  <si>
    <t>4176</t>
  </si>
  <si>
    <t>NEOMICINA CAPSULA O TABLETA CADA TABLETA O CAPSULA CONTIENE: SULFATO DE NEOMICINA EQUIVALENTE A 250 MG DE NEOMICINA. ENVASE CON 10 CAPSULAS O TABLETAS.</t>
  </si>
  <si>
    <t>T.C</t>
  </si>
  <si>
    <t>4185</t>
  </si>
  <si>
    <t>ACIDO URSODEOXICOLICO CAPSULA CADA CAPSULA CONTIENE: ACIDO URSODEOXICOLICO 250 MG ENVASE CON 50 CAPSULAS.</t>
  </si>
  <si>
    <t>4201</t>
  </si>
  <si>
    <t>HIDRALAZINA SOLUCION INYECTABLE CADA AMPOLLETA CONTIENE: CLORHIDRATO DE HIDRALAZINA 20 MG ENVASE CON 5 AMPOLLETAS CON 1.0 ML.</t>
  </si>
  <si>
    <t>4242</t>
  </si>
  <si>
    <t>ENOXAPARINA SOLUCION INYECTABLE CADA JERINGA CONTIENE: ENOXAPARINA SODICA 20 MG ENVASE CON 2 JERINGAS DE 0.2 ML.</t>
  </si>
  <si>
    <t>4258</t>
  </si>
  <si>
    <t>CIPROFLOXACINO SUSPENSION ORAL CADA 5 MILILITROS CONTIENEN: CLORHIDRATO DE CIPROFLOXACINO EQUIVALENTE A 250 MG DE CIPROFLOXACINO. ENVASE CON MICROESFERAS CON 5 G Y ENVASE CON DILUYENTE CON 93 ML.</t>
  </si>
  <si>
    <t>4260</t>
  </si>
  <si>
    <t>NISTATINA SUSPENSION ORAL CADA FRASCO CON POLVO CONTIENE: NISTATINA 2 400 000 UI ENVASE PARA 24 ML.</t>
  </si>
  <si>
    <t xml:space="preserve">PEGO, S. A. DE C. V.                              </t>
  </si>
  <si>
    <t>4308</t>
  </si>
  <si>
    <t>SILDENAFIL TABLETA CADA TABLETA CONTIENE: CITRATO DE SILDENAFIL EQUIVALENTE A SILDENAFIL 50 MG ENVASE CON 4 TABLETAS.</t>
  </si>
  <si>
    <t>4376</t>
  </si>
  <si>
    <t>VITAMINAS (POLIVITAMINAS) Y MINERALES TABLETA, CAPSULA O GRAGEA CADA TABLETA, CAPSULA O GRAGEA CONTIENE: CLORHIDRATO DE TIAMINA (VITAMINA B1) 5.0 A 10.0 MG RIBOFLAVINA (VITAMINA B2) 2.5 A 10.0 MG CLORHIDRATO DE PIRIDOXINA (VITAMINA B6) 2.0 A 5.0 MG NICOTINAMIDA (NIACINAMIDA) 10.0 A 100.0 MG CIANOCOBALAMINA (VITAMINA B12) 3.0 A 5.0 MICROGRAMOS ACETATO DE ALFATOCOFEROL (VITAMINA E) 3.0 A 20.0 MG RETINOL (VITAMINA A) 2000.0 A 10000.0 UI COLECALCIFEROL (VITAMINA D3) 200.0 A 1000.0 UI ACIDO PANTOTENICO 2.0 A 7.0 MG SULFATO FERROSO 15.0 A 60.0 MG SULFATO DE COBRE 1.0 A 4.0 MG YODURO O FOSFATO DE POTASIO 0.15 A 4.0 MG GLICEROFOSFATO, SULFATO O HIPOSULFITO DE MAGNESIO 1.0 A 8.00 MG FOSFATO DE MAGNESIO 5.0 A 133.0 MG CLORURO, FOSFATO O SULFATO DE ZINC 3.0 A 25.0 MG ENVASE CON 30 TABLETAS, CAPSULAS O GRAGEAS.</t>
  </si>
  <si>
    <t>TGC</t>
  </si>
  <si>
    <t xml:space="preserve">DIBITER, S.A. DE C.V.                             </t>
  </si>
  <si>
    <t>4407</t>
  </si>
  <si>
    <t>TETRACAINA SOLUCION OFTALMICA CADA ML CONTIENE: CLORHIDRATO DE TETRACAINA 5.0 MG ENVASE CON GOTERO INTEGRAL CON 10 ML.</t>
  </si>
  <si>
    <t>4409</t>
  </si>
  <si>
    <t>TROPICAMIDA SOLUCION OFTALMICA CADA 100 ML CONTIENEN: TROPICAMIDA 1 G ENVASE CON GOTERO INTEGRAL CON 5 ML.</t>
  </si>
  <si>
    <t>MEDIGROUP DEL PACÌFICO, S. A. DE C. V.</t>
  </si>
  <si>
    <t>5100</t>
  </si>
  <si>
    <t>MILRINONA. SOLUCION INYECTABLE CADA AMPOLLETA CONTIENE: LACTATO DE MILRINONA EQUIVALENTE A 10 MG DE MILRINONA. ENVASE CON TRES AMPOLLETAS CON 10 ML CADA UNA (1 MG/1 ML).</t>
  </si>
  <si>
    <t>PHARMA TYCSA, S. A. DE C. V.</t>
  </si>
  <si>
    <t>5165</t>
  </si>
  <si>
    <t>METFORMINA TABLETA CADA TABLETA CONTIENE: CLORHIDRATO DE METFORMINA 850 MG ENVASE CON 30 TABLETAS.</t>
  </si>
  <si>
    <t>5167</t>
  </si>
  <si>
    <t>SOMATROPINA SOLUCION INYECTABLE CADA CARTUCHO CON DOS COMPARTIMIENTOS UNO CON LIOFILIZADO CONTIENE: SOMATROPINA 5.3 MG EQUIVALENTE A 16 UI Y OTRO CON EL DILUYENTE. ENVASE CON FRASCO AMPULA CON LIOFILIZADO Y AMPOLLETA CON 2 ML DE DILUYENTE.</t>
  </si>
  <si>
    <t>5176</t>
  </si>
  <si>
    <t>SUCRALFATO TABLETA CADA TABLETA CONTIENE: SUCRALFATO 1 G ENVASE CON 40 TABLETAS.</t>
  </si>
  <si>
    <t xml:space="preserve">MESALUD, S. A. DE C. V.                                                                             </t>
  </si>
  <si>
    <t>5186</t>
  </si>
  <si>
    <t>PANTOPRAZOL O RABEPRAZOL U OMEPRAZOL TABLETA O GRAGEA O CAPSULA CADA TABLETA O GRAGEA O CAPSULA CONTIENE: PANTOPRAZOL 40 MG O RABEPRAZOL SODICO 20 MG U OMEPRAZOL 20 MG ENVASE CON 14 TABLETAS O GRAGEAS O CAPSULAS.</t>
  </si>
  <si>
    <t>5187</t>
  </si>
  <si>
    <t>OMEPRAZOL O PANTOPRAZOL SOLUCION INYECTABLE CADA FRASCO AMPULA CON LIOFILIZADO CONTIENE: OMEPRAZOL SODICO EQUIVALENTE A 40 MG DE OMEPRAZOL. O PANTOPRAZOL SODICO EQUIVALENTE A 40 MG DE PANTOPRAZOL. ENVASE CON UN FRASCO AMPULA CON LIOFILIZADO Y AMPOLLETA CON 10 ML DE DILUYENTE.</t>
  </si>
  <si>
    <t>5244</t>
  </si>
  <si>
    <t>INMUNOGLOBULINA G NO MODIFICADA. SOLUCION INYECTABLE. 5 G. ENVASE CON UN FRASCO AMPULA CON 100 ML.</t>
  </si>
  <si>
    <t>5302</t>
  </si>
  <si>
    <t>NITROFURANTOINA SUSPENSION ORAL CADA 100 ML CONTIENEN: NITROFURANTOINA 500 MG ENVASE CON 120 ML (25 MG/5 ML).</t>
  </si>
  <si>
    <t>5332</t>
  </si>
  <si>
    <t>ERITROPOYETINA SOLUCION INYECTABLE CADA FRASCO AMPULA CON LIOFILIZADO O SOLUCION CONTIENE: ERITROPOYETINA HUMANA RECOMBINANTE O ERITROPOYETINA HUMANA RECOMBINANTE ALFA O ERITROPOYETINA BETA 2000 UI ENVASE CON 12 FRASCOS AMPULA 1 ML CON O SIN DILUYENTE.</t>
  </si>
  <si>
    <t>5333</t>
  </si>
  <si>
    <t>ERITROPOYETINA SOLUCION INYECTABLE CADA FRASCO AMPULA CON LIOFILIZADO O SOLUCION CONTIENE: ERITROPOYETINA HUMANA RECOMBINANTE O ERITROPOYETINA HUMANA RECOMBINANTE ALFA O ERITROPOYETINA BETA 4000 UI ENVASE CON 6 FRASCOS AMPULA CON O SIN DILUYENTE O CON 1 O 6 JERINGAS PRECARGADAS.</t>
  </si>
  <si>
    <t>5355</t>
  </si>
  <si>
    <t>VIGABATRINA COMPRIMIDO CADA COMPRIMIDO CONTIENE: VIGABATRINA 500 MG ENVASE CON 60 COMPRIMIDOS.</t>
  </si>
  <si>
    <t>CASA MARZAM, S. A. DE C. V.</t>
  </si>
  <si>
    <t>5363</t>
  </si>
  <si>
    <t>TOPIRAMATO TABLETA CADA TABLETA CONTIENE: TOPIRAMATO 100 MG ENVASE CON 60 TABLETAS.</t>
  </si>
  <si>
    <t>5365</t>
  </si>
  <si>
    <t>TOPIRAMATO TABLETA CADA TABLETA CONTIENE: TOPIRAMATO 25 MG ENVASE CON 60 TABLETAS.</t>
  </si>
  <si>
    <t>5386</t>
  </si>
  <si>
    <t>CLORURO DE SODIO SOLUCION INYECTABLE AL 17.7% CADA ML CONTIENE: CLORURO DE SODIO 0.177 G ENVASE CON CIEN AMPOLLETAS DE 10 ML.</t>
  </si>
  <si>
    <t>5428</t>
  </si>
  <si>
    <t>ONDANSETRON SOLUCION INYECTABLE CADA AMPOLLETA O FRASCO AMPULA CONTIENE: CLORHIDRATO DIHIDRATADO DE ONDANSETRON EQUIVALENTE A 8 MG DE ONDANSETRON ENVASE CON 3 AMPOLLETAS O FRASCOS AMPULA CON 4 ML.</t>
  </si>
  <si>
    <t>5431</t>
  </si>
  <si>
    <t>LEUPRORELINA SUSPENSION INYECTABLE CADA FRASCO AMPULA CON MICROESFERAS LIOFILIZADAS CONTIENE: ACETATO DE LEUPRORELINA 3.75 MG ENVASE CON UN FRASCO AMPULA Y DILUYENTE CON 2 ML Y EQUIPO PARA SU ADMINISTRACION.</t>
  </si>
  <si>
    <t>5434</t>
  </si>
  <si>
    <t>LEUPRORELINA SUSPENSION INYECTABLE EL FRASCO AMPULA CONTIENE: ACETATO DE LEUPRORELINA 11.25 MG ENVASE CON UN FRASCO AMPULA, AMPOLLETA CON 2 ML DE DILUYENTE Y EQUIPO PARA ADMINISTRACION.</t>
  </si>
  <si>
    <t>5436</t>
  </si>
  <si>
    <t>TRETINOINA CAPSULA CADA CAPSULA CONTIENE: TRETINOINA 10 MG ENVASE CON 100 CAPSULAS.</t>
  </si>
  <si>
    <t>0003</t>
  </si>
  <si>
    <t>SUCEDANEO DE LECHE HUMANA DE PRETERMINO. POLVO. CONTENIDO EN: KILOCALORIAS: UNIDAD KCAL, EN 100 G, MINIMO 400 MAXIMO 525.00. EN 100 KCAL, MINIMO 100.00, MAXIMO 100.00. EN 100 ML, MINIMO 64, MAXIMO 85.00; LIPIDOS: UNIDAD G, EN 100 G, MINIMO 19.2, MAXIMO 31.5. EN 100 KCAL, MINIMO 4.80, MAXIMO 6.00. EN 100 ML, MINIMO 3.072, MAXIMO 5.1; ACIDO LINOLEICO: UNIDAD MG., EN 100 G. MINIMO 1200.00 MAXIMO, 7350; EN 100 KCAL., 100 KCAL. MINIMO 300.00 MAXIMO 1400 100 ML. MINIMO 192; MAXIMO 1190, AC ALFA LINOLENICO: UNIDAD MG, EN 100 G. MINIMO 200 MAXIMO SE*, 100 KCAL, MINIMO 50.00, MAXIMO SE*; EN 100 ML. MINIMO 32, MAXIMO SE*, RELAC A. LINOLEICO/ A. A LINOLENICO 100 G. MINIMO 5:1 MAXIMO 15:1; 100 KCAL MINIMO 5:1 MAXIMO 15:1; 100 ML. MINIMO 5:1 MAXIMO 15:1; ACIDO ARAQUIDONICO: UNIDAD %, EN 100 G., MINIMO 1.60, MAXIMO 3.675; 100 KCAL. MINIMO 0.40 MAXIMO 0.70; 100 ML. MINIMO 0.256 MAXIMO 0.595; ACIDO DHA** UNIDAD % 100G MINIMO 1.40 MAXIMO 2.625 100 KCAL. MINIMO 0.35 MAXIMO 0.50 100 ML MINIMO 0.224 MAXIMO 0.425; RELAC AA/DHA 100 G. MINIMO 1.5:1 MAXIMO 2:1 100 KCAL. MINIMO 1.5:1 MAXIMO 2:1 100 ML. MINIMO 1.5:1 MAXIMO; 2:1; PROTEINAS UNIDAD G. 100 G. MINIMO 9.60 MAXIMO 15.75. 100 KCAL. MINIMO 2.40 MAXIMO 3.00 100 ML MINIMO 1.536 MAXIMO 2.55. TAURINA: UNIDAD MG, EN 100 G, MINIMO 20.00, MAXIMO 63. EN 100 KCAL, MINIMO 5.00, MAXIMO 12.00. EN 100 ML, MINIMO 3.2, MAXIMO 10.2; HIDRATOS DE CARBONO*** UNIDAD G, EN 100 G, MINIMO 38.80, MAXIMO 73.5. EN 100 KCAL, MINIMO 9.70, MAXIMO 14.00 EN 100 ML, MINIMO 6.208, MAXIMO 11.9; SODIO: UNIDAD MG, EN 100 G, MINIMO 144.00, MAXIMO 315. EN 100 KCAL, MINIMO 36.00, MAXIMO 60.00. EN 100 ML, MINIMO 23.04, MAXIMO 51; POTASIO: UNIDAD MG, EN 100 G, MINIMO 376.00, MAXIMO 840. EN 100 KCAL, MINIMO 94.00, MAXIMO 160.00. EN 100 ML, MINIMO 60.16, MAXIMO 136;CLORUROS: UNIDAD MG, EN 100 G, MINIMO 240.00, MAXIMO 840. EN 100 KCAL, MINIMO 60.00, MAXIMO 160.00. EN 100 ML, MINIMO 38.4, MAXIMO 136; CALCIO: UNIDAD MG, EN 100 G, MINIMO 380.00, MAXIMO 735. EN 100 KCAL, MINIMO 95.00, MAXIMO 140.00 EN 100 ML, MINIMO 60.8, MAXIMO 119; FOSFORO: UNIDAD MG, EN 100 G, MINIMO 208.00, MAXIMO 525. EN 100 KCAL, MINIMO 52.00, MAXIMO 100.00 EN 100 ML, MINIMO 33.28, MAXIMO 85.00; RELACION CA/P: EN 100 G. MINIMO 1.7:1 MAXIMO 2:1 EN 100 KCAL. MINIMO 1.7.1 MAXIMO 2:1, EN 100 ML. MINIMO 1.7.1 MAXIMO 2:1; VITAMINA A: UNIDAD UI, 100 G. MINIMO 2800.00 MAXIMO 6583.5, EN 100 KCAL, MINIMO 700.00 MAXIMO 1254.00 EN 100. ML. MINIMO 448 MAXIMO 1065.9; VITAMINA A ER (RETINOL) UNIDAD MICROGRAMOS EN100 G. MINIMO 816.00 MAXIMO1995, EN 100 KCAL. MINIMO 204.00 MAXIMO 380.00, EN 100 ML. MINIMO 130.56 MAXIMO 323; VITAMINA D: UNIDAD UI, EN 100 G, MINIMO 292.00, MAXIMO 525. EN 100 KCAL, MINIMO 73.00, MAXIMO 100.00. EN 100 ML, MINIMO 46.72, MAXIMO 85; VITAMINA E (ALFA TOCOFEROL: UNIDAD UI, EN 100 G, MINIMO 12.00, MAXIMO 63. EN 100 KCAL, MINIMO 3.00, MAXIMO 12.00. EN 100 ML, MINIMO 1.92, MAXIMO 10.2; VITAMINA K: UNIDAD MICROGRAMOS, EN 100 G, MINIMO 32.80, MAXIMO 131.25. EN 100 KCAL, MINIMO 8.20, MAXIMO 25.00. EN 100 ML, MINIMO 5.248 MAXIMO 21.25; VITAMINA C: UNIDAD MG, EN 100 G, MINIMO 53.60, MAXIMO 194.25. EN 100 KCAL, MINIMO 13.40, MAXIMO 37.00. EN 100 ML, MINIMO 8.576, MAXIMO 31.45; VITAMINA B1 (TIAMINA): UNIDAD MICROGRAMOS, EN 100 G, MINIMO 240.00 MAXIMO 1312.5. EN 100 KCAL, MINIMO 60.00, MAXIMO 250.00. EN 100 ML, MINIMO 38.4, MAXIMO 212.5; VITAMINA B2 (RIBOFLAVINA): UNIDAD MICROGRAMOS, EN 100 G, MINIMO 560.00, MAXIMO 2625. EN 100 KCAL, MINIMO 140.00, MAXIMO 500.00. EN 100 ML, MINIMO 89.6, MAXIMO 425; NIACINA: UNIDAD MICROGRAMOS, EN 100 G, MINIMO 4000.00, MAXIMO 7875. EN 100 KCAL, MINIMO 1000.00, MAXIMO 1500.00. EN 100 ML, MINIMO 640, MAXIMO 1275; VITAMINA B6 (PIRIDOXINA): UNIDAD MICROGRAMOS, EN 100 G, MINIMO 300.00, MAXIMO 918.75. EN 100 KCAL, MINIMO 75.00, MAXIMO 175. EN 100 ML, MINIMO 48, MAXIMO 148.75; ACIDO FOLICO: UNIDAD MICROGRAMOS EN 100 G, MINIMO 148.00, MAXIMO 262.5. EN 100 KCAL, MINIMO 37.00, MAXIMO 50.00. EN 100 ML, MINIMO 23.68, MAXIMO 42.5; ACIDO PANTOTENICO: UNIDAD MICROGRAMOS, EN 100 G, MINIMO 1800, MAXIMO 9975. EN 100 KCAL, MINIMO 450.00, MAXIMO 1900.00. EN 100 ML, MINIMO 288, MAXIMO 1615;VITAMINA B12 (CIANOCOBALAMINA): UNIDAD MICROGRAMOS, EN 100 G, MINIMO 0.80, MAXIMO 7.875. EN 100 KCAL, MINIMO 0.20, MAXIMO 1.50. EN 100 ML, MINIMO 0.128, MAXIMO 1.275; BIOTINA: UNIDAD MICROGRAMOS, EN 100 G, MINIMO 8.80, MAXIMO 52.5. EN 100 KCAL, MINIMO 2.20, MAXIMO 10.00. EN 100 ML, MINIMO 1.408, MAXIMO 8.5; COLINA: UNIDAD MG, EN 100 G, MINIMO 30.00, MAXIMO 262.5. EN 100 KCAL, MINIMO 7.50, MAXIMO 50.00. EN 100 ML, MINIMO 4.8, MAXIMO 42.5; MIOINOSITOL: UNIDAD MG, EN 100 G, MINIMO 16.00, MAXIMO 210. EN 100 KCAL, MINIMO 4.00, MAXIMO 40.00. EN 100 ML, MINIMO 2.56, MAXIMO 34.00; MAGNESIO: UNIDAD MG, EN 100 G, MINIMO 28.00 MAXIMO 78.75. EN 100 KCAL, MINIMO 7.00, MAXIMO 15.00. EN 100 ML, MINIMO 4.48, MAXIMO 12.75; HIERRO: UNIDAD MG, EN 100 G, MINIMO 6.80, MAXIMO 15.75. EN 100 KCAL, MINIMO 1.70, MAXIMO 3.00 EN 100 ML, MINIMO 1.088, MAXIMO 2.55; YODO: UNIDAD MICROGRAMOS, EN 100 G, MINIMO 24.00, MAXIMO 236.25 EN 100 KCAL, MINIMO 6.00, MAXIMO 45.00. EN 100 ML, MINIMO 3.84, MAXIMO 38.25; COBRE: UNIDAD MICROGRAMOS, EN 100 G, MINIMO 360.00, MAXIMO 630. EN 100 KCAL, MINIMO 90.00, MAXIMO 120.00 EN 100 ML, MINIMO 57.6, MAXIMO 102; ZINC: UNIDAD MG, EN 100 G, MINIMO 4.40, MAXIMO 7.875. EN 100 KCAL, MINIMO 1.10, MAXIMO 1.50. EN 100 ML, MINIMO 0.704, MAXIMO 1.275; MANGANESO: UNIDAD MICROGRAMOS, EN 100 G, MINIMO 28.00, MAXIMO 131.25. EN 100 KCAL, MINIMO 7.00, MAXIMO 25.00. EN 100 ML, MINIMO 4.48, MAXIMO 21.25; SELENIO: UNIDAD MICROGRAMOS, EN 100 G, MINIMO 7.20, MAXIMO 26.25. EN 100 KCAL, MINIMO 1.80, MAXIMO 5.00 EN 100 ML, MINIMO 1.152, MAXIMO 4.25; NUCLEOTIDOS: UNIDAD MG, EN 100 G, MINIMO 7.60, MAXIMO 84. EN 100 KCAL, MINIMO 1.90, MAXIMO 16.00 EN 100 ML, MINIMO 1.216, MAXIMO 13.6; CROMO: UNIDAD MICROGRAMOS, EN 100 G, MINIMO 6.00, MAXIMO 52.5. EN 100 KCAL, MINIMO 1.50, MAXIMO 10.00 EN 100 ML, MINIMO 0.96, MAXIMO 8.5; MOLIBDENO: UNIDAD MICROGRAMOS, EN 100 G, MINIMO 6.00, MAXIMO 52.5. EN 100 KCAL, MINIMO 1.50, MAXIMO 10.00 EN 100 ML, MINIMO 0.96, MAXIMO 8.5; DILUCION: 16 %, ENVASE CON 450 A 454 G Y MEDIDA DE 4.40 A 4.50 G. *AUNQUE NO EXISTE UN NIVEL SUPERIOR DE RECOMENDACION SIEMPRE DEBERA CONSERVAR LA RELACION DE ACIDO LINOLEICO/ACIDO LINOLENICO ** DHA: ACIDO DOCOSAHEXANOICO *** LA LACTOSA Y POLIMEROS DE GLUCOSA DEBEN SER LOS HIDRATOS DE CARBONO PREFERIDOS, SOLO PODRAN AÑADIRSE ALMIDONES NATURALMENTE EXENTOS DE GLUTEN PRECOCIDOS Y/O GELATINIZADOS HASTA UN MAXIMO DE 30% DEL CONTENIDO TOTAL DE HIDRATOS DE CARBONO Y HASTA UN MAXIMO DE 2 G/100ML.</t>
  </si>
  <si>
    <t>MARCAS NESTLÈ, S. A. DE C. V.</t>
  </si>
  <si>
    <t>0011</t>
  </si>
  <si>
    <t>SUCEDANEO DE LECHE HUMANA DE TERMINO. POLVO. CONTENIDO EN: KILOCALORIAS: UNIDAD KCAL. EN 100 G, MINIMO 509.00, MAXIMO 528.00. EN 100 KCAL, MINIMO 100.00, MAXIMO 100.00. EN 100 ML, MINIMO 66.00, MAXIMO 68.00; HIDRATOS DE CARBONO: UNIDAD G, EN 100 G, MINIMO 55.20, MAXIMO 57.90. EN 100 KCAL, MINIMO 10.00, MAXIMO 14.00. EN 100 ML, MINIMO 7.00, MAXIMO 7.64; LIPIDOS: UNIDAD G, EN 100 G, MINIMO 25.80, MAXIMO 28.90. EN 100 KCAL, MINIMO 4.40, MAXIMO 6.0. EN 100 ML, MINIMO 3.41, MAXIMO 3.71; ACIDO LINOLEICO: UNIDAD %, EN 100 KCAL, MINIMO 8.00, MAXIMO 35.00; ACIDO LINOLEICO: UNIDAD G, EN 100 KCAL, MINIMO 0.30, MAXIMO 1.40; ACIDO LINOLENICO: UNIDAD %, EN 100 KCAL, MINIMO 1.60, MAXIMO 5.00; ACIDO LINOLENICO: UNIDAD G, EN 100 KCAL, MINIMO 0.05, MAXIMO 1.75; RELACION LINOLEICO: ALFA LINOLENICO, EN 100 KCAL, MINIMO 5:1, MAXIMO 16:1; ACIDO ARAQUIDONICO (ARA): UNIDAD %, EN 100 KCAL, MINIMO 0.22, MAXIMO 0.30; ACIDO ARAQUIDONICO: UNIDAD G, EN 100 KCAL, MINIMO 0.00, MAXIMO 0.40; ACIDO DOCOSAHEXAENOICO (DHA): UNIDAD %, EN 100 KCAL, MINIMO 0.22, MAXIMO 0.30; ACIDO DOCOSAHEXAENOICO: UNIDAD G, EN 100 KCAL, MINIMO 0.00, MAXIMO 0.02; RELACION ARA:DHA, EN 100 KCAL, MINIMO 1:1, MAXIMO 2:1; PROTEINAS: UNIDAD G. EN 100 G, MINIMO 9.50, MAXIMO 12.00. EN 100 KCAL, MINIMO 1.80, MAXIMO 3.00. EN 100 ML, MINIMO 1.23, MAXIMO 1.50; TAURINA: UNIDAD MG. EN 100 G, MINIMO 0.00, MAXIMO 36.00. EN 100 KCAL, MINIMO 0.00, MAXIMO 12.00, EN 100 ML, MINIMO 0.00, MAXIMO 4.60; SODIO: UNIDAD MG. EN 100 G, MINIMO 118.00, MAXIMO 140.00. EN 100 KCAL, MINIMO 22.50, MAXIMO 27.00. EN 100 ML, MINIMO 15.00, MAXIMO 18.00; POTASIO: UNIDAD MG. EN 100 G, MINIMO 440.00, MAXIMO 552.00. EN 100 KCAL, MINIMO 84.00, MAXIMO 105.00. EN 100 ML, MINIMO 56.67, MAXIMO 71.00; CLORUROS: UNIDAD MG. EN 100 G, MINIMO 299.00, MAXIMO 350.00. EN 100 KCAL, MINIMO 57.00, MAXIMO 80.00. EN 100 ML, MINIMO 36.67, MAXIMO 46.00; CALCIO: UNIDAD MG. EN 100 G, MINIMO 320.00, MAXIMO 420.00. EN 100 KCAL, MINIMO 63.00, MAXIMO 80.00. EN 100 ML, MINIMO 42.00, MAXIMO 53.00; FOSFORO: UNIDAD MG. EN 100 G, MINIMO 160.00, MAXIMO 233.00. EN 100 KCAL, MINIMO 31.00, MAXIMO 44.00. EN 100 ML, MINIMO 21.00, MAXIMO 30.00; RELACION CALCIO/FOSFORO: EN 100 KCAL, MINIMO 2:1, MAXIMO 2:1; L-CARNITINA: UNIDAD MG. EN 100 KCAL, MINIMO 1.2, MAXIMO 2.3; VITAMINA A: EN 100 G, MINIMO 1560.00 UI, MAXIMO 1998.00 U.I. EN 100 KCAL, MINIMO 90 MICROGRAMOS, MAXIMO 180 MICROGRAMOS. EN 100 ML, MINIMO 200.00 UI, MAXIMO 253.09 UI; VITAMINA D: EN 100 G, MINIMO 310.00 UI, MAXIMO 372.00 UI. EN 100 KCAL, MINIMO 1.50 MICROGRAMOS, MAXIMO 2.5 MICROGRAMOS. EN 100 ML, MINIMO 40.00 UI, MAXIMO 48.00 UI; VITAMINA E: EN 100 G, MINIMO 6.10 UI, MAXIMO 16.00 UI. EN 100 KCAL, MINIMO 1.3 MICROGRAMOS, MAXIMO 2.24 MICROGRAMOS. EN 100 ML, MINIMO 0.80 UI, MAXIMO 2.10 UI; VITAMINA K: UNIDAD MICROGRAMOS. EN 100 G, MINIMO 40.00, MAXIMO 55.00. EN 100 KCAL, MINIMO 7.70, MAXIMO 10.00. EN 100 ML, MINIMO 5.00, MAXIMO 7.00; VITAMINA C: UNIDAD MG. EN 100 G, MINIMO 43.00, MAXIMO 60.00. EN 100 KCAL, MINIMO 8.00, MAXIMO 12.00. EN 100 ML, MINIMO 5.50, MAXIMO 7.60; VITAMINA B1 (TIAMINA): UNIDAD MICROGRAMOS. EN 100 G, MINIMO 300.00, MAXIMO 530.00. EN 100 KCAL, MINIMO 60.00, MAXIMO 100.00. EN 100 ML, MINIMO 40.00, MAXIMO 68.00; VITAMINA B2 (RIBOFLAVINA): UNIDAD MICROGRAMOS. EN 100 G, MINIMO 470.00, MAXIMO 800.00. EN 100 KCAL, MINIMO 90.00, MAXIMO 150.00. EN 100 ML, MINIMO 60.00, MAXIMO 102.00; NIACINA: UNIDAD MICROGRAMOS. EN 100 G, MINIMO 3931.00, MAXIMO 6250.00. EN 100 KCAL, MINIMO 750.00, MAXIMO 1200.00. EN 100 ML, MINIMO 500.00, MAXIMO 800.00; VITAMINA B6 (PIRIDOXINA): UNIDAD MICROGRAMOS. EN 100 G, MINIMO 300.00, MAXIMO 380.00. EN 100 KCAL, MINIMO 59.88, MAXIMO 75.00. EN 100 ML, MINIMO 40.00, MAXIMO 50.00; ACIDO FOLICO: UNIDAD MICROGRAMOS. EN 100 G, MINIMO 39.00, MAXIMO 80.00. EN 100 KCAL, MINIMO 10.00, MAXIMO 50.00. EN 100 ML, MINIMO 5.00, MAXIMO 10.20; ACIDO PANTOTENICO: UNIDAD MICROGRAMOS. EN 100 G, MINIMO 1651.00, MAXIMO 2365.00. EN 100 KCAL, MINIMO 400.00, MAXIMO 450.00. EN 100 ML, MINIMO 210.00, MAXIMO 340.00; VITAMINA B12 (CIANOCOBALAMINA): UNIDAD MICROGRAMOS. EN 100 G, MINIMO 1.00, MAXIMO 1.60. EN 100 KCAL, MINIMO 0.20, MAXIMO 0.50. EN 100 ML, MINIMO 0.13, MAXIMO 0.20; BIOTINA: UNIDAD MICROGRAMOS. EN 100 G, MINIMO 11.00, MAXIMO 23.00. EN 100 KCAL, MINIMO 2.00, MAXIMO 7.5. EN 100 ML, MINIMO 1.50, MAXIMO 3.00; COLINA: UNIDAD MG. EN 100 G, MINIMO 51.00, MAXIMO 84.00. EN 100 KCAL, MINIMO 10.00, MAXIMO 16.00. EN 100 ML, MINIMO 6.66, MAXIMO 11.00; INOSITOL: UNIDAD MG. EN 100 G, MINIMO 21.00, MAXIMO 25.00. EN 100 KCAL, MINIMO 4.00, MAXIMO 5.00. EN 100 ML, MINIMO 2.70, MAXIMO 3.40; MAGNESIO: UNIDAD MG. EN 100 G, MINIMO 32.00, MAXIMO 40.00. EN 100 KCAL, MINIMO 6.08, MAXIMO 7.70. EN 100 ML, MINIMO 4.00, MAXIMO 5.10; HIERRO: UNIDAD MG. EN 100 G, MINIMO 4.00, MAXIMO 9.50. EN 100 KCAL, MINIMO 0.80, MAXIMO 2.00. EN 100 ML, MINIMO 0.50, MAXIMO 1.20; YODO: UNIDAD MICROGRAMOS. EN 100 G, MINIMO 32.00, MAXIMO 78.00. EN 100 KCAL, MINIMO 6.08, MAXIMO 15.00. EN 100 ML, MINIMO 4.00, MAXIMO 10.00; COBRE: UNIDAD MICROGRAMOS. EN 100 G, MINIMO 310.00, MAXIMO 473.00. EN 100 KCAL, MINIMO 60.00, MAXIMO 89.00. EN 100 ML, MINIMO 40.00, MAXIMO 61.00; ZINC: UNIDAD MG. EN 100 G, MINIMO 3.00, MAXIMO 4.00. EN 100 KCAL, MINIMO 0.60, MAXIMO 0.76. EN 100 ML, MINIMO 0.40, MAXIMO 0.51; MANGANESO: UNIDAD MICROGRAMOS. EN 100 G, MINIMO 26.00, MAXIMO 118.00. EN 100 KCAL, MINIMO 4.94, MAXIMO 22.50. EN 100 ML, MINIMO 3.00, MAXIMO 15.00; SELENIO: UNIDAD MICROGRAMOS. EN 100 KCAL, MINIMO 1.00, MAXIMO 9.00. DILUCION DE 12.80% A 15.00%. ENVASE CON 400 A 454 G Y MEDIDA DE 4.30 A 4.50 G.</t>
  </si>
  <si>
    <t xml:space="preserve">WYETH, S. DE R.L. DE C. V.                        </t>
  </si>
  <si>
    <t>0012</t>
  </si>
  <si>
    <t>SUCEDANEO DE LECHE HUMANA DETERMINO, SIN LACTOSA, POLVO, LATA CON 400 A 454 GRAMOS Y MEDIDA DE 4.0 A 5.0 GRAMOS.</t>
  </si>
  <si>
    <t xml:space="preserve">MEDIGROUP DEL PACIFICO, S.A. DE C.V.              </t>
  </si>
  <si>
    <t>0014</t>
  </si>
  <si>
    <t>FORMULA DE SEGUIMIENTO O CONTINUACION. POLVO. CONTENIDO: ENERGIA EN KILOCALORIAS.- EN CADA 100 GRAMOS MINIMO 476.00, MAXIMO 526.00, EN CADA 100 KILOCALORIAS MINIMO 60.00, MAXIMO 85.00, EN CADA 100 MILILITROS MINIMO 66.67, MAXIMO 68.00; LIPIDOS EN GRAMOS.- EN CADA 100 GRAMOS MINIMO 20.00, MAXIMO 28.90, EN CADA 100 KILOCALORIAS MINIMO 3.00, MAXIMO 6.00, EN CADA 100 MILILITROS MINIMO 2.80, MAXIMO 3.71; ACIDO LINOLEICO EN GRAMOS.- EN CADA 100 KILOCALORIAS MINIMO 0.30, MAXIMO 1.20; ACIDO LINOLENICO EN MILIGRAMOS.- EN CADA 100 KILOCALORIAS MINIMO 50, MAXIMO 160; ACIDO A LINOLENICO EN POR CIENTO.- EN CADA 100 KILOCALORIAS MINIMO 1.19, MAXIMO 2.90; RELACION LINOLEICO-LINOLENICO.- EN CADA 100 KILOCALORIAS MINIMO 5:1, MAXIMO 16:1; PROTEINAS EN GRAMOS.- EN CADA 100 GRAMOS MINIMO 11.80, MAXIMO 15.90, EN CADA 100 KILOCALORIAS MINIMO 3.00, MAXIMO 5.50, EN CADA 100 MILILITROS MINIMO 1.50, MAXIMO 2.21; HIDRATOS DE CARBONO EN GRAMOS.- EN CADA 100 GRAMOS MINIMO 54.60, MAXIMO 59.0, EN CADA 100 KILOCALORIAS MINIMO 10.39, MAXIMO 14.00, EN CADA 100 MILILITROS MINIMO 7.00, MAXIMO 8.20; SODIO EN MILIGRAMOS.- EN CADA 100 GRAMOS MINIMO 126.00, MAXIMO 210.00, EN CADA 100 KILOCALORIAS MINIMO 23.95, MAXIMO 44.00, EN CADA 100 MILILITROS MINIMO 16.00, MAXIMO 28.50; POTASIO EN MILIGRAMOS.- EN CADA 100 GRAMOS MINIMO 552.00, MAXIMO 650.00, EN CADA 100 KILOCALORIAS MINIMO 80.00, MAXIMO 135.00, EN CADA 100 MILILITROS MINIMO 71.00, MAXIMO 90.00; CLORUROS EN MILIGRAMOS.- EN CADA 100 GRAMOS MINIMO 341.00, MAXIMO 420.00, EN CADA 100 KILOCALORIAS MINIMO 64.82, MAXIMO 87.00, EN CADA 100 MILILITROS MINIMO 44.00, MAXIMO 58.00; CALCIO EN MILIGRAMOS.- EN CADA 100 GRAMOS MINIMO 410.00, MAXIMO 550.00, EN CADA 100 KILOCALORIAS MINIMO 77.94, MAXIMO 114.00, EN CADA 100 MILILITROS MINIMO 53.00, MAXIMO 76.00; FOSFORO EN MILIGRAMOS.- EN CADA 100 GRAMOS MINIMO 221.00, MAXIMO 395.00, EN CADA 100 KILOCALORIAS MINIMO 42.01, MAXIMO 82.00, EN CADA 100 MILILITROS MINIMO 28.00, MAXIMO 55.00; RELACION CALCIO/FOSFORO EN CADA 100 KILOCALORIAS.- MINIMO 1:1, MAXIMO 2:1; VITAMINA A.- EN CADA 100 GRAMOS MINIMO 1577.00 UI, MAXIMO 1900.00 UI, EN CADA 100 KILOCALORIAS MINIMO 90.00 MICROGRAMOS, MAXIMO 180.00 MICROGRAMOS, EN CADA 100 MILILITROS MINIMO 202.80 UI, MAXIMO 270.00 UI; VITAMINA D.- EN CADA 100 GRAMOS MINIMO 315.00 UI, MAXIMO 430.00 UI, EN CADA 100 KILOCALORIAS MINIMO 1.50 MICROGRAMOS, MAXIMO 2.50 MICROGRAMOS, EN CADA 100 MILILITROS MINIMO 40.50 UI, MAXIMO 60.00 UI; VITAMINA E.- EN CADA 100 GRAMOS MINIMO 5.80 UI, MAXIMO 16.00 UI, EN CADA 100 KILOCALORIAS MINIMO 2.47 MICROGRAMOS, MAXIMO 5.00 MICROGRAMOS, EN CADA 100 MILILITROS MINIMO 0.80 UI, MAXIMO 2.10 UI; VITAMINA K EN MICROGRAMOS.- EN CADA 100 GRAMOS MINIMO 22.00, MAXIMO 48.00, EN CADA 100 KILOCALORIAS MINIMO 4.50, MAXIMO 8.00, EN CADA 100 MILILITROS MINIMO 3.00, MAXIMO 6.67; VITAMINA C EN MILIGRAMOS.- EN CADA 100 GRAMOS MINIMO 47.00, MAXIMO 48.00, EN CADA 100 KILOCALORIAS MINIMO 8.00, MAXIMO 10.00, EN CADA 100 MILILITROS MINIMO 6.00, MAXIMO 6.70; VITAMINA B1 (TIAMINA) EN MICROGRAMOS.- EN CADA 100 GRAMOS MINIMO 526.00, MAXIMO 720.00, EN CADA 100 KILOCALORIAS MINIMO 100.00, MAXIMO 150.00, EN CADA 100 MILILITROS MINIMO 68.00, MAXIMO 100.00; VITAMINA B2 (RIBOFLAVINA) EN MICROGRAMOS.- EN CADA 100 GRAMOS MINIMO 768.00, MAXIMO 1200.00, EN CADA 100 KILOCALORIAS MINIMO 80.00, MAXIMO 240.00, EN CADA 100 MILILITROS MINIMO 101.00, MAXIMO 160.00; NIACINA EN MICROGRAMOS.- EN CADA 100 GRAMOS MINIMO 4401.30, MAXIMO 13000.00, EN CADA 100 KILOCALORIAS MINIMO 300.00, MAXIMO 2700.00, EN CADA 100 MILILITROS MINIMO 610.00, MAXIMO 1800.00; VITAMINA B6 (PIRIDOXINA) EN MICROGRAMOS.- EN CADA 100 GRAMOS MINIMO 315.00, MAXIMO 960.00, EN CADA 100 KILOCALORIAS MINIMO 45.00, MAXIMO 200.00, EN CADA 100 MILILITROS MINIMO 40.00, MAXIMO 130.00; ACIDO FOLICO EN MICROGRAMOS.- EN CADA 100 GRAMOS MINIMO 43.00, MAXIMO 140.00, EN CADA 100 KILOCALORIAS MINIMO 10.00, MAXIMO 50.00, EN CADA 100 MILILITROS MINIMO 6.00, MAXIMO 20.00; ACIDO PANTOTENICO EN MICROGRAMOS.- EN CADA 100 GRAMOS MINIMO 1732.00, MAXIMO 3400.00, EN CADA 100 KILOCALORIAS MINIMO 400.00, MAXIMO 700.00, EN CADA 100 MILILITROS MINIMO 240.00, MAXIMO 470.00; VITAMINA B12 (CIANOCOBALAMINA) EN MICROGRAMOS.- EN CADA 100 GRAMOS MINIMO 0.80, MAXIMO 1.31, EN CADA 100 KILOCALORIAS MINIMO 0.18, MAXIMO 0.25, EN CADA 100 MILILITROS MINIMO 0.13, MAXIMO 0.17; BIOTINA EN MICROGRAMOS.- EN CADA 100 GRAMOS MINIMO 12.00, MAXIMO 23.00, EN CADA 100 KILOCALORIAS MINIMO 2.60, MAXIMO 7.50, EN CADA 100 MILILITROS MINIMO 1.70, MAXIMO 3.00; COLINA EN MILIGRAMOS.- EN CADA 100 GRAMOS MINIMO 34.00, MAXIMO 84.00, EN CADA 100 KILOCALORIAS MINIMO 7.00, MAXIMO 50.00, EN CADA 100 MILILITROS MINIMO 4.67, MAXIMO 11.00; INOSITOL EN MILIGRAMOS.- EN CADA 100 GRAMOS MINIMO 0.00, MAXIMO 25.00, EN CADA 100 KILOCALORIAS MINIMO 4.00, MAXIMO 40.00, EN CADA 100 MILILITROS MINIMO 0.00, MAXIMO 3.30; MAGNESIO EN MILIGRAMOS.- EN CADA 100 GRAMOS MINIMO 32.00, MAXIMO 47.00, EN CADA 100 KILOCALORIAS MINIMO 6.00, MAXIMO 15.00, EN CADA 100 MILILITROS MINIMO 4.00, MAXIMO 6.67; HIERRO EN MILIGRAMOS.- EN CADA 100 GRAMOS MINIMO 8.20, MAXIMO 9.50, EN CADA 100 KILOCALORIAS MINIMO 1.70, MAXIMO 2.00, EN CADA 100 MILILITROS MINIMO 1.10, MAXIMO 1.22; YODO EN MICROGRAMOS.- EN CADA 100 GRAMOS MINIMO 32.00, MAXIMO 100.00, EN CADA 100 KILOCALORIAS MINIMO 6.00, MAXIMO 21.00, EN CADA 100 MILILITROS MINIMO 4.00, MAXIMO 14.00; COBRE EN MICROGRAMOS.- EN CADA 100 GRAMOS MINIMO 418.00, MAXIMO 580.00, EN CADA 100 KILOCALORIAS MINIMO 60.00, MAXIMO 80.00, EN CADA 100 MILILITROS MINIMO 56.67, MAXIMO 80.00; ZINC EN MILIGRAMOS.- EN CADA 100 GRAMOS MINIMO 3.60, MAXIMO 5.80, EN CADA 100 KILOCALORIAS MINIMO 0.75, MAXIMO 1.20, EN CADA 100 MILILITROS MINIMO 0.50, MAXIMO 0.80; MANGANESO EN MICROGRAMOS.- EN CADA 100 GRAMOS MINIMO 26.00, MAXIMO 72.00, EN CADA 100 KILOCALORIAS MINIMO 5.00, MAXIMO 15.00, EN CADA 100 MILILITROS MINIMO 3.00, MAXIMO 10.00; SELENIO EN MICROGRAMOS.- EN CADA 100 KILOCALORIAS MINIMO 1, MAXIMO 9, DILUCION DE 12.86% A 13.90%. ENVASE DE 400.00 A 454 G Y MEDIDA DE 4.30 A 4.50 G.</t>
  </si>
  <si>
    <t>0132</t>
  </si>
  <si>
    <t>NALBUFINA SOLUCION INYECTABLE CADA AMPOLLETA CONTIENE: CLORHIDRATO DE NALBUFINA 10 MG ENVASE CON 5 AMPOLLETAS DE 1 ML.</t>
  </si>
  <si>
    <t>DIAZEPAM SOLUCION INYECTABLE CADA AMPOLLETA CONTIENE: DIAZEPAM 10 MG ENVASE CON 50 AMPOLLETAS DE 2 ML.</t>
  </si>
  <si>
    <t>0221</t>
  </si>
  <si>
    <t>TIOPENTAL SODICO SOLUCION INYECTABLE CADA FRASCO AMPULA CON POLVO CONTIENE: TIOPENTAL SODICO 0.5 G ENVASE CON FRASCO AMPULA Y DILUYENTE CON 20 ML.</t>
  </si>
  <si>
    <t>0242</t>
  </si>
  <si>
    <t>FENTANILO SOLUCION INYECTABLE CADA AMPOLLETA O FRASCO AMPULA CONTIENE: CITRATO DE FENTANILO EQUIVALENTE A 0.5 MG DE FENTANILO. ENVASE CON 6 AMPOLLETAS O FRASCOS AMPULA CON 10 ML.</t>
  </si>
  <si>
    <t>0302</t>
  </si>
  <si>
    <t>NALOXONA. SOLUCION INYECTABLE CADA AMPOLLETA CONTIENE: CLORHIDRATO DE NALOXONA 0.4 MG. AMPOLLETA DE 1 ML.</t>
  </si>
  <si>
    <t>2099</t>
  </si>
  <si>
    <t>MORFINA SOLUCION INYECTABLE CADA AMPOLLETA CONTIENE: SULFATO DE MORFINA PENTAHIDRATADA 2.5 MG ENVASE CON 5 AMPOLLETAS CON 2.5 ML.</t>
  </si>
  <si>
    <t>2103</t>
  </si>
  <si>
    <t>MORFINA SOLUCION INYECTABLE CADA AMPOLLETA CONTIENE: SULFATO DE MORFINA 10 MG. ENVASE CON 5 AMPOLLETAS.</t>
  </si>
  <si>
    <t>2106</t>
  </si>
  <si>
    <t>TRAMADOL. SOLUCION INYECTABLE. CADA AMPOLLETA CONTIENE: CLORHIDRATO DE TRAMADOL 100 MG. ENVASE CON 5 AMPOLLETAS DE 2 ML.</t>
  </si>
  <si>
    <t>2601</t>
  </si>
  <si>
    <t>FENOBARBITAL TABLETA CADA TABLETA CONTIENE: FENOBARBITAL 100 MG ENVASE CON 20 TABLETAS.</t>
  </si>
  <si>
    <t>2609</t>
  </si>
  <si>
    <t>CARBAMAZEPINA, SUSPENSION ORAL, CADA 5 ML CONTIENEN: CARBAMAZEPINA 100 MG ENVASE CON 120 ML Y DOSIFICADOR DE 5 ML.</t>
  </si>
  <si>
    <t>2612</t>
  </si>
  <si>
    <t>CLONAZEPAM TABLETACADA TABLETA CONTIENE: CLONAZEPAM 2 MG ENVASE CON 30 TABLETAS.</t>
  </si>
  <si>
    <t>2613</t>
  </si>
  <si>
    <t>CLONAZEPAM SOLUCION CADA ML CONTIENE: CLONAZEPAM 2.5 MG ENVASE CON 10 ML Y GOTERO INTEGRAL.</t>
  </si>
  <si>
    <t xml:space="preserve">COMPAÑIA INTERNACIONAL MEDICA, S. A. DE C. V.     </t>
  </si>
  <si>
    <t>3258</t>
  </si>
  <si>
    <t>RISPERIDONA TABLETA CADA TABLETA CONTIENE: RISPERIDONA 2 MG ENVASE CON 40 TABLETAS.</t>
  </si>
  <si>
    <t>4026</t>
  </si>
  <si>
    <t>BUPRENORFINA SOLUCION INYECTABLE CADA AMPOLLETA O FRASCO AMPULA CONTIENE: CLORHIDRATO DE BUPRENORFINA EQUIVALENTE A 0.3 MG DE BUPRENORFINA. ENVASE CON 6 AMPOLLETAS O FRASCOS AMPULA CON 1 ML.</t>
  </si>
  <si>
    <t xml:space="preserve">PEGO, S. A. DE C. V. </t>
  </si>
  <si>
    <t>4054</t>
  </si>
  <si>
    <t>FLUMAZENIL SOLUCION INYECTABLE CADA AMPOLLETA CONTIENE: FLUMAZENIL 0.5 MG ENVASE CON UNA AMPOLLETA CON 5 ML (0.1 MG/ML).</t>
  </si>
  <si>
    <t>4057</t>
  </si>
  <si>
    <t>MIDAZOLAM SOLUCION INYECTABLE CADA AMPOLLETA CONTIENE: CLORHIDRATO DE MIDAZOLAM EQUIVALENTE A 15 MG DE MIDAZOLAM O MIDAZOLAM 15 MG ENVASE CON 5 AMPOLLETAS CON 3 ML.</t>
  </si>
  <si>
    <t>4481</t>
  </si>
  <si>
    <t>HALOPERIDOL SOLUCION INYECTABLE CADA AMPOLLETA CONTIENE: DECANOATO DE HALOPERIDOL EQUIVALENTE A 50 MG DE HALOPERIDOL ENVASE CON 1 AMPOLLETA CON 1 ML</t>
  </si>
  <si>
    <t>5351</t>
  </si>
  <si>
    <t>METILFENIDATO COMPRIMIDO CADA COMPRIMIDO CONTIENE: CLORHIDRATO DE METILFENIDATO 10 MG ENVASE CON 30 COMPRIMIDOS.</t>
  </si>
  <si>
    <t>4148</t>
  </si>
  <si>
    <t>INSULINA LISPRO LISPRO PROTAMINA SUSPENSION INYECTABLE CADA ML CONTIENE: INSULINA LISPRO (ORIGEN ADN RECOMBINANTE) 25 UI INSULINA LISPRO PROTAMINA (ORIGEN ADN RECOMBINANTE) 75 UI ENVASE CON DOS CARTUCHOS CON 3 ML O UN FRASCO AMPULA CON 10 ML.</t>
  </si>
  <si>
    <t>4162</t>
  </si>
  <si>
    <t>INSULINA LISPRO SOLUCION INYECTABLE. CADA ML CONTIENE: INSULINA LISPRO (ORIGEN ADN RECOMBINANTE) 100 UI ENVASE CON UN FRASCO AMPULA CON 10 ML.</t>
  </si>
  <si>
    <t>4218</t>
  </si>
  <si>
    <t>COMPLEJO COAGULANTE ANTI-INHIBIDOR DEL FACTOR VIII. SOLUCION INYECTABLE EL FRASCO AMPULA CON LIOFILIZADO CONTIENE: COMPLEJO COAGULANTE ANTIINHIBIDOR DEL FACTOR VIII 500U FEIBA PROTEINA PLASMATICA HUMANA 200-600 MG. ENVASE CON FRASCO AMPULA CON LIOFILIZADO Y UN FRASCO CON 20 ML. DE DILUYENTE.</t>
  </si>
  <si>
    <t>4352</t>
  </si>
  <si>
    <t>TOXINA BOTULINICA TIPO A. SOLUCION INYECTABLE CADA FRASCO AMPULA CON POLVO CONTIENE: TOXINA BOTULINICA TIPO A 12.5 NG (500 U).</t>
  </si>
  <si>
    <t>5097</t>
  </si>
  <si>
    <t>LEVOSIMENDAN SOLUCION INYECTABLE CADA ML CONTIENE: LEVOSIMENDAN 2.5 MG ENVASE CON 1 FRASCO AMPULA CON 5 ML.</t>
  </si>
  <si>
    <t>5317</t>
  </si>
  <si>
    <t>VORICONAZOL TABLETA CADA TABLETA CONTIENE: VORICONAZOL 50 MG ENVASE CON 14 TABLETAS.</t>
  </si>
  <si>
    <t>5330</t>
  </si>
  <si>
    <t>ALFA DORNASA SOLUCION PARA INHALACION CADA AMPOLLETA CONTIENE: ALFA-DORNASA 2.5 MG ENVASE CON 6 AMPOLLETAS DE 2.5 ML.</t>
  </si>
  <si>
    <t>5331</t>
  </si>
  <si>
    <t>BERACTANT SUSPENSION INYECTABLE CADA ML CONTIENE: BERACTANT (FOSFOLIPIDOS DE PULMON DE ORIGEN BOVINO) 25 MG ENVASE CON FRASCO AMPULA DE 8 ML Y CANULA ENDOTRAQUEAL.</t>
  </si>
  <si>
    <t>5445</t>
  </si>
  <si>
    <t>RITUXIMAB SOLUCION INYECTABLE CADA FRASCO AMPULA CONTIENE RITUXIMAB 500 MG ENVASE CON UN FRASCO AMPULA CON 50 ML CADA UNO.</t>
  </si>
  <si>
    <t>5450</t>
  </si>
  <si>
    <t>LEUPRORELINA SUSPENSION INYECTABLE CADA JERINGA PRELLENADA CON POLVO LIOFILIZADO CONTIENE: ACETATO DE LEUPRORELINA 22.5 MG ENVASE CON JERINGA PRELLENADA CON POLVO LIOFILIZADO Y JERINGA PRELLENADA CON 0.5 ML CON SISTEMA DE LIBERACION.</t>
  </si>
  <si>
    <t>5646</t>
  </si>
  <si>
    <t>FLUTICASONA, SUSPENSION EN AEROSOL NASAL. CADA DISPARO PROPORCIONA: FUROATO DE FLUTICASONA 27.5 MICROGRAMOS. ENVASE CON 120 DISPAROS.</t>
  </si>
  <si>
    <t>3833</t>
  </si>
  <si>
    <t>INMUNOGLOBULINA HUMANA ANTIRRABICA SOLUCION INYECTABLE CADA FRASCO AMPULA CONTIENE: INMUNOGLOBULINA HUMANA ANTIRRABICA 300 UI. ENVASE CON UN FRASCO AMPULA CON 2ML. (150 UI/ ML).</t>
  </si>
  <si>
    <t>3848</t>
  </si>
  <si>
    <t>FABOTERAPICO POLIVALENTE ANTIARACNIDO FABOTERAPICO POLIVALENTE ANTIARACNIDO SOLUCION INYECTABLE CADA FRASCO AMPULA CON LIOFILIZADO CONTIENE: FABOTERAPICO POLIVALENTE ANTIARACNIDO MODIFICADO POR DIGESTION ENZIMATICA PARA NEUTRALIZAR 6000 DL50 (180 GLANDULAS DE VENENO ARACNIDO) ENVASE CON UN FRASCO AMPULA CON LIOFILIZADO Y AMPOLLETA CON DILUYENTE DE 5 ML.</t>
  </si>
  <si>
    <t>CHO</t>
  </si>
  <si>
    <t>DPS</t>
  </si>
  <si>
    <t>1939</t>
  </si>
  <si>
    <t>2521</t>
  </si>
  <si>
    <t>LOSARTAN E HIDROCLOROTIAZIDA GRAGEA O COMPRIMIDO RECUBIERTO CADA GRAGEA O COMPRIMIDO CONTIENE LOSARTAN POTASICO 50 MG HIDROCLOROTIAZIDA 12.5  MG</t>
  </si>
  <si>
    <t>2123</t>
  </si>
  <si>
    <t>MUPIROCINA UNGÜENTO CADA 100 GR CONTIENE MUPIROCINA 2 GR</t>
  </si>
  <si>
    <t>TUBO</t>
  </si>
  <si>
    <t>4320</t>
  </si>
  <si>
    <t>CAJA</t>
  </si>
  <si>
    <t>2097</t>
  </si>
  <si>
    <t>BUPRENORFINA PARCHES DE 30 MG. CAJA CON 4 PARCHES</t>
  </si>
  <si>
    <t>PARCHES</t>
  </si>
  <si>
    <t>FARMACÈUTICOS MAYPO, S. A. DE C. V.</t>
  </si>
  <si>
    <t>2098</t>
  </si>
  <si>
    <t>BUPRENORFINA PARCHES DE 20 MG. CAJA CON 2 PARCHES.</t>
  </si>
  <si>
    <t>PALIVIZUMAB SOLUCION  50 MG/ML</t>
  </si>
  <si>
    <t>ENVASE CON UN FRASCO AMPULA Y AMPOLLETA CON 1.0 ML</t>
  </si>
  <si>
    <t>CEFALEXINA TAB 500 MG</t>
  </si>
  <si>
    <t>LICITACION</t>
  </si>
  <si>
    <t>4</t>
  </si>
  <si>
    <t>2</t>
  </si>
  <si>
    <t>1</t>
  </si>
  <si>
    <t>ENVASE</t>
  </si>
  <si>
    <t>20</t>
  </si>
  <si>
    <t>CT</t>
  </si>
  <si>
    <t>30</t>
  </si>
  <si>
    <t>PROVEEDOR</t>
  </si>
  <si>
    <t>CONTRATO</t>
  </si>
  <si>
    <t>C.C.039-2017</t>
  </si>
  <si>
    <t>C.C.045-2017</t>
  </si>
  <si>
    <t>C.C.046-2017</t>
  </si>
  <si>
    <t>C.C.057-2017</t>
  </si>
  <si>
    <t>C.C.075-2017</t>
  </si>
  <si>
    <t xml:space="preserve">FARMACÈUTICOS MAYPO, S. A. DE C. V. </t>
  </si>
  <si>
    <t>C.C.084-2017</t>
  </si>
  <si>
    <t>C.C.036-2017</t>
  </si>
  <si>
    <t>C.C.037-2017</t>
  </si>
  <si>
    <t xml:space="preserve"> MESALUD, S. A. DE C. V.                                                                             </t>
  </si>
  <si>
    <t xml:space="preserve"> DIMESA</t>
  </si>
  <si>
    <t>C.C.038-2017</t>
  </si>
  <si>
    <t>C.C.040-2017</t>
  </si>
  <si>
    <t>C.C.042-2017</t>
  </si>
  <si>
    <t>C.C.043-2017</t>
  </si>
  <si>
    <t>C.C.044-2017</t>
  </si>
  <si>
    <t>C.C.047-2017</t>
  </si>
  <si>
    <t>COMERCIALIZADORA PENTAMED S.A. DE C.V.</t>
  </si>
  <si>
    <t>C.C.048-2017</t>
  </si>
  <si>
    <t>C.C.049-2017</t>
  </si>
  <si>
    <t>C.C.053-2017</t>
  </si>
  <si>
    <t>C.C.055-2017</t>
  </si>
  <si>
    <t>C.C.061-2017</t>
  </si>
  <si>
    <t>C.C.062-2017</t>
  </si>
  <si>
    <t>C.C.064-2017</t>
  </si>
  <si>
    <t>C.C.065-2017</t>
  </si>
  <si>
    <t>C.C.067-2017</t>
  </si>
  <si>
    <t>C.C.073-2017</t>
  </si>
  <si>
    <t>C.C.074-2017</t>
  </si>
  <si>
    <t>COMERCIALIZADORA PHARMACÈUTICA COMPHARMA, S. A. DE C. V.</t>
  </si>
  <si>
    <t>C.C.079-2017</t>
  </si>
  <si>
    <t>C.C.080-2017</t>
  </si>
  <si>
    <t>GRUPO FARMACOS ESPECIALIZADOS</t>
  </si>
  <si>
    <t>GRUPO GIPSON S.A. DE C.V.</t>
  </si>
  <si>
    <t>C.C.051-2017</t>
  </si>
  <si>
    <t>C.C.066-2017</t>
  </si>
  <si>
    <t>C.C.070-2017</t>
  </si>
  <si>
    <t>C.C.076-2017</t>
  </si>
  <si>
    <t>C.C.077-2017</t>
  </si>
  <si>
    <t>C.C.059-2017</t>
  </si>
  <si>
    <t xml:space="preserve"> SERVICIOS DE FARMACIA, PREFARMA, S. A. DE C. V.</t>
  </si>
  <si>
    <t>C.C.068-2017</t>
  </si>
  <si>
    <t>C.C.120-2017</t>
  </si>
  <si>
    <t>C.C.121-2017</t>
  </si>
  <si>
    <t>C.C.122-2017</t>
  </si>
  <si>
    <t>C.C.123-2017</t>
  </si>
  <si>
    <t>C.C.0124-2017</t>
  </si>
  <si>
    <t>C.C.085-2017</t>
  </si>
  <si>
    <t xml:space="preserve"> SEVI, S.A. DE C.V.                  </t>
  </si>
  <si>
    <t>JUNIO</t>
  </si>
  <si>
    <t xml:space="preserve"> </t>
  </si>
  <si>
    <t>MAYO</t>
  </si>
  <si>
    <t>ABRIL</t>
  </si>
  <si>
    <t>MARZO</t>
  </si>
  <si>
    <t>JULIO</t>
  </si>
  <si>
    <t>AGOSTO</t>
  </si>
  <si>
    <t>OCTUBRE</t>
  </si>
  <si>
    <t>SEPTIEMBRE</t>
  </si>
  <si>
    <t>FEBRERO</t>
  </si>
  <si>
    <t>ENERO</t>
  </si>
  <si>
    <t>C.C.129-2017</t>
  </si>
  <si>
    <t>AA-019GYR047-E25-2017</t>
  </si>
  <si>
    <t>C.C.083-2017</t>
  </si>
  <si>
    <t>C.C.088-2017</t>
  </si>
  <si>
    <t>C.C.052-2017</t>
  </si>
  <si>
    <t>C.C.078-2017</t>
  </si>
  <si>
    <t>AA-019GYR047-E12-2017</t>
  </si>
  <si>
    <t>AA-019GRR047-E12-2017</t>
  </si>
  <si>
    <t>AA-019GRR047-E13-2017</t>
  </si>
  <si>
    <t>AA-019GYR047-E13-2017</t>
  </si>
  <si>
    <t>C.C.054-2017</t>
  </si>
  <si>
    <t>C.C.058-2017</t>
  </si>
  <si>
    <t>C.C.063-2017</t>
  </si>
  <si>
    <t>C.C.071-2017</t>
  </si>
  <si>
    <t>C.C.072-2017</t>
  </si>
  <si>
    <t>C.C.082-2017</t>
  </si>
  <si>
    <t>C.C.130-2017</t>
  </si>
  <si>
    <t>LABORATORIOS SILANES S.A. DE C.V.</t>
  </si>
  <si>
    <t>C.C.086-2017</t>
  </si>
  <si>
    <t>LA-019GYR047-E60-2016</t>
  </si>
  <si>
    <t>LA-019GYR047-E41-2016</t>
  </si>
  <si>
    <t>LA-019GYR047-E42-2016</t>
  </si>
  <si>
    <t>NOVIEMBRE</t>
  </si>
  <si>
    <t>DICIEMBRE</t>
  </si>
  <si>
    <t>PRECIO</t>
  </si>
  <si>
    <t>TOTAL RECIBIDO</t>
  </si>
  <si>
    <t>MONTO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</si>
</sst>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_-;\-* #,##0_-;_-* &quot;-&quot;??_-;_-@_-"/>
    <numFmt numFmtId="165" formatCode="#,##0_ ;\-#,##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sz val="10"/>
      <color rgb="FFFF0000"/>
      <name val="Calibri"/>
      <family val="2"/>
      <scheme val="minor"/>
    </font>
    <font>
      <sz val="8"/>
      <name val="Arial"/>
      <family val="2"/>
    </font>
    <font>
      <sz val="10"/>
      <color theme="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/>
      <top style="thin">
        <color theme="0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6" fillId="0" borderId="0"/>
    <xf numFmtId="0" fontId="10" fillId="0" borderId="0"/>
  </cellStyleXfs>
  <cellXfs count="162">
    <xf numFmtId="0" fontId="0" fillId="0" borderId="0" xfId="0"/>
    <xf numFmtId="164" fontId="2" fillId="0" borderId="1" xfId="1" applyNumberFormat="1" applyFont="1" applyFill="1" applyBorder="1" applyAlignment="1">
      <alignment vertical="center"/>
    </xf>
    <xf numFmtId="49" fontId="3" fillId="0" borderId="2" xfId="0" applyNumberFormat="1" applyFont="1" applyFill="1" applyBorder="1" applyAlignment="1">
      <alignment horizontal="center"/>
    </xf>
    <xf numFmtId="1" fontId="3" fillId="0" borderId="2" xfId="0" applyNumberFormat="1" applyFont="1" applyFill="1" applyBorder="1" applyAlignment="1">
      <alignment horizontal="center"/>
    </xf>
    <xf numFmtId="44" fontId="3" fillId="0" borderId="2" xfId="0" applyNumberFormat="1" applyFont="1" applyFill="1" applyBorder="1"/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5" fillId="2" borderId="7" xfId="3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44" fontId="5" fillId="2" borderId="7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44" fontId="3" fillId="0" borderId="2" xfId="2" applyFont="1" applyFill="1" applyBorder="1" applyAlignment="1">
      <alignment horizontal="center"/>
    </xf>
    <xf numFmtId="49" fontId="7" fillId="0" borderId="2" xfId="3" applyNumberFormat="1" applyFont="1" applyFill="1" applyBorder="1" applyAlignment="1">
      <alignment horizontal="center"/>
    </xf>
    <xf numFmtId="1" fontId="7" fillId="0" borderId="2" xfId="3" applyNumberFormat="1" applyFont="1" applyFill="1" applyBorder="1" applyAlignment="1">
      <alignment horizontal="center"/>
    </xf>
    <xf numFmtId="1" fontId="3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/>
    <xf numFmtId="0" fontId="3" fillId="0" borderId="0" xfId="0" applyFont="1"/>
    <xf numFmtId="0" fontId="8" fillId="0" borderId="0" xfId="0" applyFont="1"/>
    <xf numFmtId="164" fontId="2" fillId="0" borderId="2" xfId="1" applyNumberFormat="1" applyFont="1" applyFill="1" applyBorder="1" applyAlignment="1">
      <alignment vertical="center"/>
    </xf>
    <xf numFmtId="1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44" fontId="3" fillId="0" borderId="2" xfId="2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164" fontId="2" fillId="0" borderId="2" xfId="1" applyNumberFormat="1" applyFont="1" applyFill="1" applyBorder="1" applyAlignment="1">
      <alignment vertical="center" wrapText="1"/>
    </xf>
    <xf numFmtId="44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vertical="center" wrapText="1"/>
    </xf>
    <xf numFmtId="0" fontId="0" fillId="0" borderId="3" xfId="0" applyBorder="1"/>
    <xf numFmtId="0" fontId="0" fillId="0" borderId="0" xfId="0" applyBorder="1"/>
    <xf numFmtId="0" fontId="0" fillId="0" borderId="2" xfId="0" applyFill="1" applyBorder="1"/>
    <xf numFmtId="0" fontId="3" fillId="0" borderId="2" xfId="0" applyFont="1" applyFill="1" applyBorder="1"/>
    <xf numFmtId="164" fontId="2" fillId="0" borderId="1" xfId="1" applyNumberFormat="1" applyFont="1" applyFill="1" applyBorder="1" applyAlignment="1">
      <alignment horizontal="center" vertical="center"/>
    </xf>
    <xf numFmtId="44" fontId="3" fillId="0" borderId="2" xfId="2" applyFont="1" applyFill="1" applyBorder="1" applyAlignment="1">
      <alignment horizontal="center" vertical="center"/>
    </xf>
    <xf numFmtId="49" fontId="3" fillId="0" borderId="2" xfId="2" applyNumberFormat="1" applyFont="1" applyFill="1" applyBorder="1" applyAlignment="1">
      <alignment horizontal="center" vertical="center"/>
    </xf>
    <xf numFmtId="0" fontId="3" fillId="0" borderId="2" xfId="0" applyFont="1" applyBorder="1"/>
    <xf numFmtId="44" fontId="3" fillId="0" borderId="2" xfId="1" applyNumberFormat="1" applyFont="1" applyFill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164" fontId="12" fillId="0" borderId="1" xfId="1" applyNumberFormat="1" applyFont="1" applyFill="1" applyBorder="1" applyAlignment="1">
      <alignment vertical="center"/>
    </xf>
    <xf numFmtId="0" fontId="11" fillId="0" borderId="2" xfId="0" applyNumberFormat="1" applyFont="1" applyFill="1" applyBorder="1" applyAlignment="1">
      <alignment vertical="top" wrapText="1"/>
    </xf>
    <xf numFmtId="0" fontId="3" fillId="0" borderId="2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49" fontId="9" fillId="0" borderId="2" xfId="0" applyNumberFormat="1" applyFont="1" applyFill="1" applyBorder="1" applyAlignment="1">
      <alignment horizont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3" applyNumberFormat="1" applyFont="1" applyFill="1" applyBorder="1" applyAlignment="1">
      <alignment horizontal="center"/>
    </xf>
    <xf numFmtId="49" fontId="9" fillId="0" borderId="2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top" wrapText="1"/>
    </xf>
    <xf numFmtId="44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/>
    <xf numFmtId="0" fontId="13" fillId="0" borderId="2" xfId="0" applyNumberFormat="1" applyFont="1" applyFill="1" applyBorder="1" applyAlignment="1">
      <alignment horizontal="left" vertical="center" wrapText="1"/>
    </xf>
    <xf numFmtId="49" fontId="6" fillId="0" borderId="2" xfId="4" applyNumberFormat="1" applyFont="1" applyBorder="1"/>
    <xf numFmtId="0" fontId="4" fillId="0" borderId="2" xfId="0" applyFont="1" applyFill="1" applyBorder="1" applyAlignment="1">
      <alignment vertical="center" wrapText="1"/>
    </xf>
    <xf numFmtId="49" fontId="6" fillId="0" borderId="2" xfId="4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3" fillId="0" borderId="13" xfId="0" applyFont="1" applyFill="1" applyBorder="1"/>
    <xf numFmtId="0" fontId="3" fillId="0" borderId="13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9" xfId="0" applyFont="1" applyFill="1" applyBorder="1"/>
    <xf numFmtId="0" fontId="0" fillId="0" borderId="10" xfId="0" applyBorder="1"/>
    <xf numFmtId="165" fontId="0" fillId="0" borderId="2" xfId="0" applyNumberFormat="1" applyBorder="1"/>
    <xf numFmtId="0" fontId="0" fillId="0" borderId="2" xfId="0" applyBorder="1" applyAlignment="1">
      <alignment horizontal="center" vertical="center" wrapText="1"/>
    </xf>
    <xf numFmtId="165" fontId="0" fillId="0" borderId="2" xfId="0" applyNumberFormat="1" applyBorder="1" applyAlignment="1">
      <alignment horizontal="center" vertical="center" wrapText="1"/>
    </xf>
    <xf numFmtId="0" fontId="0" fillId="0" borderId="1" xfId="0" applyBorder="1"/>
    <xf numFmtId="0" fontId="3" fillId="0" borderId="3" xfId="0" applyFont="1" applyFill="1" applyBorder="1" applyAlignment="1">
      <alignment horizontal="center"/>
    </xf>
    <xf numFmtId="165" fontId="0" fillId="0" borderId="3" xfId="0" applyNumberFormat="1" applyBorder="1"/>
    <xf numFmtId="0" fontId="12" fillId="0" borderId="13" xfId="0" applyFont="1" applyFill="1" applyBorder="1"/>
    <xf numFmtId="0" fontId="0" fillId="3" borderId="2" xfId="0" applyFill="1" applyBorder="1"/>
    <xf numFmtId="0" fontId="0" fillId="5" borderId="2" xfId="0" applyFill="1" applyBorder="1"/>
    <xf numFmtId="0" fontId="0" fillId="6" borderId="2" xfId="0" applyFill="1" applyBorder="1"/>
    <xf numFmtId="0" fontId="0" fillId="6" borderId="2" xfId="0" applyFill="1" applyBorder="1" applyAlignment="1">
      <alignment horizontal="center" vertical="center" wrapText="1"/>
    </xf>
    <xf numFmtId="0" fontId="0" fillId="7" borderId="2" xfId="0" applyFill="1" applyBorder="1"/>
    <xf numFmtId="0" fontId="3" fillId="3" borderId="2" xfId="0" applyFont="1" applyFill="1" applyBorder="1"/>
    <xf numFmtId="0" fontId="0" fillId="8" borderId="2" xfId="0" applyFill="1" applyBorder="1"/>
    <xf numFmtId="0" fontId="3" fillId="9" borderId="13" xfId="0" applyFont="1" applyFill="1" applyBorder="1"/>
    <xf numFmtId="0" fontId="3" fillId="9" borderId="2" xfId="0" applyFont="1" applyFill="1" applyBorder="1"/>
    <xf numFmtId="0" fontId="3" fillId="9" borderId="13" xfId="0" applyFont="1" applyFill="1" applyBorder="1" applyAlignment="1">
      <alignment horizontal="center" vertical="center" wrapText="1"/>
    </xf>
    <xf numFmtId="0" fontId="3" fillId="10" borderId="13" xfId="0" applyFont="1" applyFill="1" applyBorder="1"/>
    <xf numFmtId="0" fontId="3" fillId="10" borderId="13" xfId="0" applyFont="1" applyFill="1" applyBorder="1" applyAlignment="1">
      <alignment horizontal="center" vertical="center" wrapText="1"/>
    </xf>
    <xf numFmtId="0" fontId="3" fillId="10" borderId="2" xfId="0" applyFont="1" applyFill="1" applyBorder="1"/>
    <xf numFmtId="164" fontId="2" fillId="0" borderId="10" xfId="1" applyNumberFormat="1" applyFont="1" applyFill="1" applyBorder="1" applyAlignment="1">
      <alignment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/>
    </xf>
    <xf numFmtId="0" fontId="3" fillId="0" borderId="10" xfId="0" applyNumberFormat="1" applyFont="1" applyFill="1" applyBorder="1" applyAlignment="1">
      <alignment horizontal="center" vertical="top" wrapText="1"/>
    </xf>
    <xf numFmtId="1" fontId="3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4" fontId="3" fillId="0" borderId="10" xfId="2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/>
    </xf>
    <xf numFmtId="0" fontId="3" fillId="0" borderId="10" xfId="0" applyFont="1" applyBorder="1"/>
    <xf numFmtId="0" fontId="3" fillId="9" borderId="10" xfId="0" applyFont="1" applyFill="1" applyBorder="1"/>
    <xf numFmtId="0" fontId="3" fillId="0" borderId="11" xfId="0" applyFont="1" applyFill="1" applyBorder="1"/>
    <xf numFmtId="0" fontId="11" fillId="0" borderId="2" xfId="0" applyNumberFormat="1" applyFont="1" applyFill="1" applyBorder="1" applyAlignment="1">
      <alignment horizontal="left" vertical="center" wrapText="1"/>
    </xf>
    <xf numFmtId="0" fontId="13" fillId="11" borderId="1" xfId="0" applyFont="1" applyFill="1" applyBorder="1" applyAlignment="1" applyProtection="1">
      <alignment vertical="center" wrapText="1"/>
    </xf>
    <xf numFmtId="0" fontId="13" fillId="11" borderId="2" xfId="0" applyFont="1" applyFill="1" applyBorder="1" applyAlignment="1" applyProtection="1">
      <alignment horizontal="center" vertical="center" wrapText="1"/>
    </xf>
    <xf numFmtId="0" fontId="0" fillId="4" borderId="2" xfId="0" applyFill="1" applyBorder="1"/>
    <xf numFmtId="0" fontId="3" fillId="4" borderId="13" xfId="0" applyFont="1" applyFill="1" applyBorder="1"/>
    <xf numFmtId="44" fontId="3" fillId="4" borderId="2" xfId="2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 wrapText="1"/>
    </xf>
    <xf numFmtId="0" fontId="3" fillId="4" borderId="9" xfId="0" applyFont="1" applyFill="1" applyBorder="1"/>
    <xf numFmtId="0" fontId="3" fillId="4" borderId="10" xfId="0" applyFont="1" applyFill="1" applyBorder="1"/>
    <xf numFmtId="49" fontId="11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3" fillId="4" borderId="11" xfId="0" applyFont="1" applyFill="1" applyBorder="1"/>
    <xf numFmtId="0" fontId="3" fillId="5" borderId="2" xfId="0" applyFont="1" applyFill="1" applyBorder="1"/>
    <xf numFmtId="0" fontId="3" fillId="0" borderId="2" xfId="0" applyFont="1" applyBorder="1" applyAlignment="1">
      <alignment horizontal="center" wrapText="1"/>
    </xf>
    <xf numFmtId="44" fontId="0" fillId="0" borderId="3" xfId="0" applyNumberFormat="1" applyBorder="1"/>
    <xf numFmtId="49" fontId="3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/>
    <xf numFmtId="1" fontId="3" fillId="0" borderId="0" xfId="0" applyNumberFormat="1" applyFont="1" applyFill="1" applyBorder="1" applyAlignment="1">
      <alignment horizontal="center"/>
    </xf>
    <xf numFmtId="44" fontId="3" fillId="0" borderId="0" xfId="0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5" fontId="0" fillId="0" borderId="0" xfId="0" applyNumberFormat="1" applyBorder="1"/>
    <xf numFmtId="0" fontId="14" fillId="2" borderId="7" xfId="0" applyFont="1" applyFill="1" applyBorder="1" applyAlignment="1">
      <alignment horizontal="center"/>
    </xf>
    <xf numFmtId="0" fontId="3" fillId="0" borderId="3" xfId="0" applyFont="1" applyFill="1" applyBorder="1" applyAlignment="1">
      <alignment vertical="center" wrapText="1"/>
    </xf>
    <xf numFmtId="0" fontId="3" fillId="9" borderId="11" xfId="0" applyFont="1" applyFill="1" applyBorder="1"/>
    <xf numFmtId="0" fontId="0" fillId="8" borderId="3" xfId="0" applyFill="1" applyBorder="1"/>
    <xf numFmtId="0" fontId="14" fillId="2" borderId="7" xfId="0" applyFont="1" applyFill="1" applyBorder="1" applyAlignment="1"/>
    <xf numFmtId="0" fontId="14" fillId="2" borderId="7" xfId="0" applyFont="1" applyFill="1" applyBorder="1"/>
    <xf numFmtId="165" fontId="0" fillId="12" borderId="2" xfId="0" applyNumberFormat="1" applyFill="1" applyBorder="1"/>
    <xf numFmtId="0" fontId="0" fillId="12" borderId="2" xfId="0" applyFill="1" applyBorder="1"/>
    <xf numFmtId="165" fontId="0" fillId="12" borderId="10" xfId="0" applyNumberFormat="1" applyFill="1" applyBorder="1"/>
    <xf numFmtId="0" fontId="0" fillId="13" borderId="2" xfId="0" applyFill="1" applyBorder="1"/>
    <xf numFmtId="0" fontId="0" fillId="14" borderId="2" xfId="0" applyFill="1" applyBorder="1" applyAlignment="1">
      <alignment horizontal="center" vertical="center" wrapText="1"/>
    </xf>
    <xf numFmtId="0" fontId="0" fillId="14" borderId="2" xfId="0" applyFill="1" applyBorder="1"/>
    <xf numFmtId="0" fontId="0" fillId="15" borderId="2" xfId="0" applyFill="1" applyBorder="1"/>
    <xf numFmtId="0" fontId="0" fillId="16" borderId="2" xfId="0" applyFill="1" applyBorder="1"/>
    <xf numFmtId="0" fontId="3" fillId="17" borderId="13" xfId="0" applyFont="1" applyFill="1" applyBorder="1" applyAlignment="1">
      <alignment horizontal="center" vertical="center" wrapText="1"/>
    </xf>
    <xf numFmtId="0" fontId="3" fillId="16" borderId="2" xfId="0" applyFont="1" applyFill="1" applyBorder="1"/>
    <xf numFmtId="0" fontId="0" fillId="10" borderId="2" xfId="0" applyFill="1" applyBorder="1"/>
    <xf numFmtId="0" fontId="14" fillId="2" borderId="14" xfId="0" applyFont="1" applyFill="1" applyBorder="1" applyAlignment="1">
      <alignment horizontal="center"/>
    </xf>
    <xf numFmtId="0" fontId="0" fillId="0" borderId="8" xfId="0" applyBorder="1"/>
    <xf numFmtId="0" fontId="0" fillId="18" borderId="1" xfId="0" applyFill="1" applyBorder="1"/>
    <xf numFmtId="0" fontId="0" fillId="0" borderId="1" xfId="0" applyBorder="1" applyAlignment="1">
      <alignment horizontal="center" vertical="center" wrapText="1"/>
    </xf>
    <xf numFmtId="0" fontId="3" fillId="0" borderId="1" xfId="0" applyFont="1" applyBorder="1"/>
    <xf numFmtId="0" fontId="3" fillId="0" borderId="15" xfId="0" applyFont="1" applyBorder="1"/>
    <xf numFmtId="0" fontId="0" fillId="0" borderId="16" xfId="0" applyBorder="1"/>
    <xf numFmtId="0" fontId="3" fillId="2" borderId="5" xfId="0" applyFont="1" applyFill="1" applyBorder="1"/>
    <xf numFmtId="0" fontId="14" fillId="2" borderId="6" xfId="0" applyFont="1" applyFill="1" applyBorder="1"/>
    <xf numFmtId="0" fontId="0" fillId="0" borderId="17" xfId="0" applyBorder="1"/>
    <xf numFmtId="0" fontId="0" fillId="0" borderId="16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44" fontId="0" fillId="0" borderId="3" xfId="0" applyNumberFormat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</cellXfs>
  <cellStyles count="6">
    <cellStyle name="Millares" xfId="1" builtinId="3"/>
    <cellStyle name="Moneda" xfId="2" builtinId="4"/>
    <cellStyle name="Normal" xfId="0" builtinId="0"/>
    <cellStyle name="Normal 2" xfId="5"/>
    <cellStyle name="Normal 2 4 3" xfId="4"/>
    <cellStyle name="Normal 3" xfId="3"/>
  </cellStyles>
  <dxfs count="4">
    <dxf>
      <font>
        <condense val="0"/>
        <extend val="0"/>
        <color indexed="20"/>
      </font>
    </dxf>
    <dxf>
      <font>
        <condense val="0"/>
        <extend val="0"/>
        <color indexed="20"/>
      </font>
    </dxf>
    <dxf>
      <font>
        <condense val="0"/>
        <extend val="0"/>
        <color indexed="20"/>
      </font>
    </dxf>
    <dxf>
      <font>
        <condense val="0"/>
        <extend val="0"/>
        <color indexed="20"/>
      </font>
    </dxf>
  </dxfs>
  <tableStyles count="0" defaultTableStyle="TableStyleMedium2" defaultPivotStyle="PivotStyleLight16"/>
  <colors>
    <mruColors>
      <color rgb="FFCC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389313</xdr:colOff>
      <xdr:row>161</xdr:row>
      <xdr:rowOff>866</xdr:rowOff>
    </xdr:from>
    <xdr:to>
      <xdr:col>6</xdr:col>
      <xdr:colOff>306</xdr:colOff>
      <xdr:row>161</xdr:row>
      <xdr:rowOff>866</xdr:rowOff>
    </xdr:to>
    <xdr:sp macro="" textlink="">
      <xdr:nvSpPr>
        <xdr:cNvPr id="2" name="Text Box 41"/>
        <xdr:cNvSpPr txBox="1">
          <a:spLocks noChangeArrowheads="1"/>
        </xdr:cNvSpPr>
      </xdr:nvSpPr>
      <xdr:spPr bwMode="auto">
        <a:xfrm>
          <a:off x="1865688" y="17050616"/>
          <a:ext cx="325368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ELABORO</a:t>
          </a: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____________________________________________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NOMBRE FIRMA Y FECHA</a:t>
          </a:r>
        </a:p>
      </xdr:txBody>
    </xdr:sp>
    <xdr:clientData/>
  </xdr:twoCellAnchor>
  <xdr:twoCellAnchor>
    <xdr:from>
      <xdr:col>5</xdr:col>
      <xdr:colOff>389313</xdr:colOff>
      <xdr:row>161</xdr:row>
      <xdr:rowOff>866</xdr:rowOff>
    </xdr:from>
    <xdr:to>
      <xdr:col>6</xdr:col>
      <xdr:colOff>306</xdr:colOff>
      <xdr:row>161</xdr:row>
      <xdr:rowOff>866</xdr:rowOff>
    </xdr:to>
    <xdr:sp macro="" textlink="">
      <xdr:nvSpPr>
        <xdr:cNvPr id="3" name="Text Box 42"/>
        <xdr:cNvSpPr txBox="1">
          <a:spLocks noChangeArrowheads="1"/>
        </xdr:cNvSpPr>
      </xdr:nvSpPr>
      <xdr:spPr bwMode="auto">
        <a:xfrm>
          <a:off x="1865688" y="17050616"/>
          <a:ext cx="325368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ELABORO</a:t>
          </a: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____________________________________________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NOMBRE FIRMA Y FECHA</a:t>
          </a:r>
        </a:p>
      </xdr:txBody>
    </xdr:sp>
    <xdr:clientData/>
  </xdr:twoCellAnchor>
  <xdr:twoCellAnchor>
    <xdr:from>
      <xdr:col>6</xdr:col>
      <xdr:colOff>4762</xdr:colOff>
      <xdr:row>161</xdr:row>
      <xdr:rowOff>866</xdr:rowOff>
    </xdr:from>
    <xdr:to>
      <xdr:col>7</xdr:col>
      <xdr:colOff>4762</xdr:colOff>
      <xdr:row>161</xdr:row>
      <xdr:rowOff>866</xdr:rowOff>
    </xdr:to>
    <xdr:sp macro="" textlink="">
      <xdr:nvSpPr>
        <xdr:cNvPr id="4" name="Text Box 41"/>
        <xdr:cNvSpPr txBox="1">
          <a:spLocks noChangeArrowheads="1"/>
        </xdr:cNvSpPr>
      </xdr:nvSpPr>
      <xdr:spPr bwMode="auto">
        <a:xfrm>
          <a:off x="2195512" y="17050616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ELABORO</a:t>
          </a: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____________________________________________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NOMBRE FIRMA Y FECHA</a:t>
          </a:r>
        </a:p>
      </xdr:txBody>
    </xdr:sp>
    <xdr:clientData/>
  </xdr:twoCellAnchor>
  <xdr:twoCellAnchor>
    <xdr:from>
      <xdr:col>6</xdr:col>
      <xdr:colOff>4762</xdr:colOff>
      <xdr:row>161</xdr:row>
      <xdr:rowOff>866</xdr:rowOff>
    </xdr:from>
    <xdr:to>
      <xdr:col>7</xdr:col>
      <xdr:colOff>4762</xdr:colOff>
      <xdr:row>161</xdr:row>
      <xdr:rowOff>866</xdr:rowOff>
    </xdr:to>
    <xdr:sp macro="" textlink="">
      <xdr:nvSpPr>
        <xdr:cNvPr id="5" name="Text Box 42"/>
        <xdr:cNvSpPr txBox="1">
          <a:spLocks noChangeArrowheads="1"/>
        </xdr:cNvSpPr>
      </xdr:nvSpPr>
      <xdr:spPr bwMode="auto">
        <a:xfrm>
          <a:off x="2195512" y="17050616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ELABORO</a:t>
          </a: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____________________________________________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NOMBRE FIRMA Y FECHA</a:t>
          </a:r>
        </a:p>
      </xdr:txBody>
    </xdr:sp>
    <xdr:clientData/>
  </xdr:twoCellAnchor>
  <xdr:twoCellAnchor>
    <xdr:from>
      <xdr:col>5</xdr:col>
      <xdr:colOff>389313</xdr:colOff>
      <xdr:row>162</xdr:row>
      <xdr:rowOff>866</xdr:rowOff>
    </xdr:from>
    <xdr:to>
      <xdr:col>6</xdr:col>
      <xdr:colOff>306</xdr:colOff>
      <xdr:row>162</xdr:row>
      <xdr:rowOff>866</xdr:rowOff>
    </xdr:to>
    <xdr:sp macro="" textlink="">
      <xdr:nvSpPr>
        <xdr:cNvPr id="6" name="Text Box 41"/>
        <xdr:cNvSpPr txBox="1">
          <a:spLocks noChangeArrowheads="1"/>
        </xdr:cNvSpPr>
      </xdr:nvSpPr>
      <xdr:spPr bwMode="auto">
        <a:xfrm>
          <a:off x="1865688" y="17641166"/>
          <a:ext cx="325368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ELABORO</a:t>
          </a: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____________________________________________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NOMBRE FIRMA Y FECHA</a:t>
          </a:r>
        </a:p>
      </xdr:txBody>
    </xdr:sp>
    <xdr:clientData/>
  </xdr:twoCellAnchor>
  <xdr:twoCellAnchor>
    <xdr:from>
      <xdr:col>5</xdr:col>
      <xdr:colOff>389313</xdr:colOff>
      <xdr:row>162</xdr:row>
      <xdr:rowOff>866</xdr:rowOff>
    </xdr:from>
    <xdr:to>
      <xdr:col>6</xdr:col>
      <xdr:colOff>306</xdr:colOff>
      <xdr:row>162</xdr:row>
      <xdr:rowOff>866</xdr:rowOff>
    </xdr:to>
    <xdr:sp macro="" textlink="">
      <xdr:nvSpPr>
        <xdr:cNvPr id="7" name="Text Box 42"/>
        <xdr:cNvSpPr txBox="1">
          <a:spLocks noChangeArrowheads="1"/>
        </xdr:cNvSpPr>
      </xdr:nvSpPr>
      <xdr:spPr bwMode="auto">
        <a:xfrm>
          <a:off x="1865688" y="17641166"/>
          <a:ext cx="325368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ELABORO</a:t>
          </a: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____________________________________________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NOMBRE FIRMA Y FECHA</a:t>
          </a:r>
        </a:p>
      </xdr:txBody>
    </xdr:sp>
    <xdr:clientData/>
  </xdr:twoCellAnchor>
  <xdr:twoCellAnchor>
    <xdr:from>
      <xdr:col>6</xdr:col>
      <xdr:colOff>4762</xdr:colOff>
      <xdr:row>162</xdr:row>
      <xdr:rowOff>866</xdr:rowOff>
    </xdr:from>
    <xdr:to>
      <xdr:col>7</xdr:col>
      <xdr:colOff>4762</xdr:colOff>
      <xdr:row>162</xdr:row>
      <xdr:rowOff>866</xdr:rowOff>
    </xdr:to>
    <xdr:sp macro="" textlink="">
      <xdr:nvSpPr>
        <xdr:cNvPr id="8" name="Text Box 41"/>
        <xdr:cNvSpPr txBox="1">
          <a:spLocks noChangeArrowheads="1"/>
        </xdr:cNvSpPr>
      </xdr:nvSpPr>
      <xdr:spPr bwMode="auto">
        <a:xfrm>
          <a:off x="2195512" y="17641166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ELABORO</a:t>
          </a: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____________________________________________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NOMBRE FIRMA Y FECHA</a:t>
          </a:r>
        </a:p>
      </xdr:txBody>
    </xdr:sp>
    <xdr:clientData/>
  </xdr:twoCellAnchor>
  <xdr:twoCellAnchor>
    <xdr:from>
      <xdr:col>6</xdr:col>
      <xdr:colOff>4762</xdr:colOff>
      <xdr:row>162</xdr:row>
      <xdr:rowOff>866</xdr:rowOff>
    </xdr:from>
    <xdr:to>
      <xdr:col>7</xdr:col>
      <xdr:colOff>4762</xdr:colOff>
      <xdr:row>162</xdr:row>
      <xdr:rowOff>866</xdr:rowOff>
    </xdr:to>
    <xdr:sp macro="" textlink="">
      <xdr:nvSpPr>
        <xdr:cNvPr id="9" name="Text Box 42"/>
        <xdr:cNvSpPr txBox="1">
          <a:spLocks noChangeArrowheads="1"/>
        </xdr:cNvSpPr>
      </xdr:nvSpPr>
      <xdr:spPr bwMode="auto">
        <a:xfrm>
          <a:off x="2195512" y="17641166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ELABORO</a:t>
          </a: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____________________________________________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NOMBRE FIRMA Y FECHA</a:t>
          </a:r>
        </a:p>
      </xdr:txBody>
    </xdr:sp>
    <xdr:clientData/>
  </xdr:twoCellAnchor>
  <xdr:twoCellAnchor>
    <xdr:from>
      <xdr:col>5</xdr:col>
      <xdr:colOff>389313</xdr:colOff>
      <xdr:row>161</xdr:row>
      <xdr:rowOff>866</xdr:rowOff>
    </xdr:from>
    <xdr:to>
      <xdr:col>6</xdr:col>
      <xdr:colOff>306</xdr:colOff>
      <xdr:row>161</xdr:row>
      <xdr:rowOff>866</xdr:rowOff>
    </xdr:to>
    <xdr:sp macro="" textlink="">
      <xdr:nvSpPr>
        <xdr:cNvPr id="26" name="Text Box 41"/>
        <xdr:cNvSpPr txBox="1">
          <a:spLocks noChangeArrowheads="1"/>
        </xdr:cNvSpPr>
      </xdr:nvSpPr>
      <xdr:spPr bwMode="auto">
        <a:xfrm>
          <a:off x="1865688" y="17098241"/>
          <a:ext cx="325368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ELABORO</a:t>
          </a: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____________________________________________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NOMBRE FIRMA Y FECHA</a:t>
          </a:r>
        </a:p>
      </xdr:txBody>
    </xdr:sp>
    <xdr:clientData/>
  </xdr:twoCellAnchor>
  <xdr:twoCellAnchor>
    <xdr:from>
      <xdr:col>5</xdr:col>
      <xdr:colOff>389313</xdr:colOff>
      <xdr:row>161</xdr:row>
      <xdr:rowOff>866</xdr:rowOff>
    </xdr:from>
    <xdr:to>
      <xdr:col>6</xdr:col>
      <xdr:colOff>306</xdr:colOff>
      <xdr:row>161</xdr:row>
      <xdr:rowOff>866</xdr:rowOff>
    </xdr:to>
    <xdr:sp macro="" textlink="">
      <xdr:nvSpPr>
        <xdr:cNvPr id="27" name="Text Box 42"/>
        <xdr:cNvSpPr txBox="1">
          <a:spLocks noChangeArrowheads="1"/>
        </xdr:cNvSpPr>
      </xdr:nvSpPr>
      <xdr:spPr bwMode="auto">
        <a:xfrm>
          <a:off x="1865688" y="17098241"/>
          <a:ext cx="325368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ELABORO</a:t>
          </a: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____________________________________________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NOMBRE FIRMA Y FECHA</a:t>
          </a:r>
        </a:p>
      </xdr:txBody>
    </xdr:sp>
    <xdr:clientData/>
  </xdr:twoCellAnchor>
  <xdr:twoCellAnchor>
    <xdr:from>
      <xdr:col>6</xdr:col>
      <xdr:colOff>4762</xdr:colOff>
      <xdr:row>161</xdr:row>
      <xdr:rowOff>866</xdr:rowOff>
    </xdr:from>
    <xdr:to>
      <xdr:col>7</xdr:col>
      <xdr:colOff>4762</xdr:colOff>
      <xdr:row>161</xdr:row>
      <xdr:rowOff>866</xdr:rowOff>
    </xdr:to>
    <xdr:sp macro="" textlink="">
      <xdr:nvSpPr>
        <xdr:cNvPr id="28" name="Text Box 41"/>
        <xdr:cNvSpPr txBox="1">
          <a:spLocks noChangeArrowheads="1"/>
        </xdr:cNvSpPr>
      </xdr:nvSpPr>
      <xdr:spPr bwMode="auto">
        <a:xfrm>
          <a:off x="2195512" y="17098241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ELABORO</a:t>
          </a: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____________________________________________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NOMBRE FIRMA Y FECHA</a:t>
          </a:r>
        </a:p>
      </xdr:txBody>
    </xdr:sp>
    <xdr:clientData/>
  </xdr:twoCellAnchor>
  <xdr:twoCellAnchor>
    <xdr:from>
      <xdr:col>6</xdr:col>
      <xdr:colOff>4762</xdr:colOff>
      <xdr:row>161</xdr:row>
      <xdr:rowOff>866</xdr:rowOff>
    </xdr:from>
    <xdr:to>
      <xdr:col>7</xdr:col>
      <xdr:colOff>4762</xdr:colOff>
      <xdr:row>161</xdr:row>
      <xdr:rowOff>866</xdr:rowOff>
    </xdr:to>
    <xdr:sp macro="" textlink="">
      <xdr:nvSpPr>
        <xdr:cNvPr id="29" name="Text Box 42"/>
        <xdr:cNvSpPr txBox="1">
          <a:spLocks noChangeArrowheads="1"/>
        </xdr:cNvSpPr>
      </xdr:nvSpPr>
      <xdr:spPr bwMode="auto">
        <a:xfrm>
          <a:off x="2195512" y="17098241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ELABORO</a:t>
          </a: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____________________________________________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NOMBRE FIRMA Y FECHA</a:t>
          </a:r>
        </a:p>
      </xdr:txBody>
    </xdr:sp>
    <xdr:clientData/>
  </xdr:twoCellAnchor>
  <xdr:twoCellAnchor>
    <xdr:from>
      <xdr:col>5</xdr:col>
      <xdr:colOff>389313</xdr:colOff>
      <xdr:row>162</xdr:row>
      <xdr:rowOff>866</xdr:rowOff>
    </xdr:from>
    <xdr:to>
      <xdr:col>6</xdr:col>
      <xdr:colOff>306</xdr:colOff>
      <xdr:row>162</xdr:row>
      <xdr:rowOff>866</xdr:rowOff>
    </xdr:to>
    <xdr:sp macro="" textlink="">
      <xdr:nvSpPr>
        <xdr:cNvPr id="30" name="Text Box 41"/>
        <xdr:cNvSpPr txBox="1">
          <a:spLocks noChangeArrowheads="1"/>
        </xdr:cNvSpPr>
      </xdr:nvSpPr>
      <xdr:spPr bwMode="auto">
        <a:xfrm>
          <a:off x="1865688" y="18022166"/>
          <a:ext cx="325368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ELABORO</a:t>
          </a: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____________________________________________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NOMBRE FIRMA Y FECHA</a:t>
          </a:r>
        </a:p>
      </xdr:txBody>
    </xdr:sp>
    <xdr:clientData/>
  </xdr:twoCellAnchor>
  <xdr:twoCellAnchor>
    <xdr:from>
      <xdr:col>5</xdr:col>
      <xdr:colOff>389313</xdr:colOff>
      <xdr:row>162</xdr:row>
      <xdr:rowOff>866</xdr:rowOff>
    </xdr:from>
    <xdr:to>
      <xdr:col>6</xdr:col>
      <xdr:colOff>306</xdr:colOff>
      <xdr:row>162</xdr:row>
      <xdr:rowOff>866</xdr:rowOff>
    </xdr:to>
    <xdr:sp macro="" textlink="">
      <xdr:nvSpPr>
        <xdr:cNvPr id="31" name="Text Box 42"/>
        <xdr:cNvSpPr txBox="1">
          <a:spLocks noChangeArrowheads="1"/>
        </xdr:cNvSpPr>
      </xdr:nvSpPr>
      <xdr:spPr bwMode="auto">
        <a:xfrm>
          <a:off x="1865688" y="18022166"/>
          <a:ext cx="325368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ELABORO</a:t>
          </a: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____________________________________________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NOMBRE FIRMA Y FECHA</a:t>
          </a:r>
        </a:p>
      </xdr:txBody>
    </xdr:sp>
    <xdr:clientData/>
  </xdr:twoCellAnchor>
  <xdr:twoCellAnchor>
    <xdr:from>
      <xdr:col>6</xdr:col>
      <xdr:colOff>4762</xdr:colOff>
      <xdr:row>162</xdr:row>
      <xdr:rowOff>866</xdr:rowOff>
    </xdr:from>
    <xdr:to>
      <xdr:col>7</xdr:col>
      <xdr:colOff>4762</xdr:colOff>
      <xdr:row>162</xdr:row>
      <xdr:rowOff>866</xdr:rowOff>
    </xdr:to>
    <xdr:sp macro="" textlink="">
      <xdr:nvSpPr>
        <xdr:cNvPr id="32" name="Text Box 41"/>
        <xdr:cNvSpPr txBox="1">
          <a:spLocks noChangeArrowheads="1"/>
        </xdr:cNvSpPr>
      </xdr:nvSpPr>
      <xdr:spPr bwMode="auto">
        <a:xfrm>
          <a:off x="2195512" y="18022166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ELABORO</a:t>
          </a: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____________________________________________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NOMBRE FIRMA Y FECHA</a:t>
          </a:r>
        </a:p>
      </xdr:txBody>
    </xdr:sp>
    <xdr:clientData/>
  </xdr:twoCellAnchor>
  <xdr:twoCellAnchor>
    <xdr:from>
      <xdr:col>6</xdr:col>
      <xdr:colOff>4762</xdr:colOff>
      <xdr:row>162</xdr:row>
      <xdr:rowOff>866</xdr:rowOff>
    </xdr:from>
    <xdr:to>
      <xdr:col>7</xdr:col>
      <xdr:colOff>4762</xdr:colOff>
      <xdr:row>162</xdr:row>
      <xdr:rowOff>866</xdr:rowOff>
    </xdr:to>
    <xdr:sp macro="" textlink="">
      <xdr:nvSpPr>
        <xdr:cNvPr id="33" name="Text Box 42"/>
        <xdr:cNvSpPr txBox="1">
          <a:spLocks noChangeArrowheads="1"/>
        </xdr:cNvSpPr>
      </xdr:nvSpPr>
      <xdr:spPr bwMode="auto">
        <a:xfrm>
          <a:off x="2195512" y="18022166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ELABORO</a:t>
          </a: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____________________________________________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NOMBRE FIRMA Y FECHA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69"/>
  <sheetViews>
    <sheetView tabSelected="1" topLeftCell="B1" zoomScale="86" zoomScaleNormal="86" workbookViewId="0">
      <pane xSplit="6" ySplit="2" topLeftCell="H3" activePane="bottomRight" state="frozen"/>
      <selection activeCell="B1" sqref="B1"/>
      <selection pane="topRight" activeCell="H1" sqref="H1"/>
      <selection pane="bottomLeft" activeCell="B3" sqref="B3"/>
      <selection pane="bottomRight" activeCell="G11" sqref="G11"/>
    </sheetView>
  </sheetViews>
  <sheetFormatPr baseColWidth="10" defaultRowHeight="15" x14ac:dyDescent="0.25"/>
  <cols>
    <col min="1" max="1" width="0" hidden="1" customWidth="1"/>
    <col min="2" max="6" width="6" customWidth="1"/>
    <col min="7" max="7" width="70.7109375" customWidth="1"/>
    <col min="8" max="8" width="7.42578125" customWidth="1"/>
    <col min="9" max="9" width="9.85546875" customWidth="1"/>
    <col min="10" max="10" width="10.140625" customWidth="1"/>
    <col min="11" max="11" width="10.42578125" customWidth="1"/>
    <col min="12" max="12" width="12.28515625" customWidth="1"/>
    <col min="13" max="13" width="39.85546875" customWidth="1"/>
    <col min="14" max="14" width="30.7109375" customWidth="1"/>
    <col min="15" max="17" width="19" customWidth="1"/>
    <col min="18" max="23" width="11.42578125" customWidth="1"/>
    <col min="24" max="24" width="14.42578125" customWidth="1"/>
    <col min="25" max="27" width="11.42578125" customWidth="1"/>
    <col min="28" max="28" width="14.28515625" customWidth="1"/>
    <col min="29" max="29" width="14" bestFit="1" customWidth="1"/>
    <col min="30" max="30" width="15.5703125" customWidth="1"/>
  </cols>
  <sheetData>
    <row r="1" spans="1:31" s="10" customFormat="1" ht="12.75" x14ac:dyDescent="0.2">
      <c r="A1" s="9"/>
      <c r="B1" s="155" t="s">
        <v>28</v>
      </c>
      <c r="C1" s="156"/>
      <c r="D1" s="156"/>
      <c r="E1" s="156"/>
      <c r="F1" s="156"/>
      <c r="H1" s="157" t="s">
        <v>29</v>
      </c>
      <c r="I1" s="158"/>
      <c r="J1" s="158"/>
      <c r="AC1" s="149"/>
    </row>
    <row r="2" spans="1:31" s="10" customFormat="1" ht="12.75" x14ac:dyDescent="0.2">
      <c r="A2" s="11" t="s">
        <v>30</v>
      </c>
      <c r="B2" s="12" t="s">
        <v>31</v>
      </c>
      <c r="C2" s="12" t="s">
        <v>32</v>
      </c>
      <c r="D2" s="12" t="s">
        <v>33</v>
      </c>
      <c r="E2" s="12" t="s">
        <v>34</v>
      </c>
      <c r="F2" s="12" t="s">
        <v>35</v>
      </c>
      <c r="G2" s="13" t="s">
        <v>36</v>
      </c>
      <c r="H2" s="12" t="s">
        <v>37</v>
      </c>
      <c r="I2" s="13" t="s">
        <v>38</v>
      </c>
      <c r="J2" s="12" t="s">
        <v>39</v>
      </c>
      <c r="K2" s="12" t="s">
        <v>40</v>
      </c>
      <c r="L2" s="14" t="s">
        <v>511</v>
      </c>
      <c r="M2" s="125" t="s">
        <v>425</v>
      </c>
      <c r="N2" s="125" t="s">
        <v>417</v>
      </c>
      <c r="O2" s="125" t="s">
        <v>426</v>
      </c>
      <c r="P2" s="125" t="s">
        <v>486</v>
      </c>
      <c r="Q2" s="125" t="s">
        <v>485</v>
      </c>
      <c r="R2" s="129" t="s">
        <v>480</v>
      </c>
      <c r="S2" s="125" t="s">
        <v>479</v>
      </c>
      <c r="T2" s="125" t="s">
        <v>478</v>
      </c>
      <c r="U2" s="125" t="s">
        <v>476</v>
      </c>
      <c r="V2" s="129"/>
      <c r="W2" s="125" t="s">
        <v>481</v>
      </c>
      <c r="X2" s="130" t="s">
        <v>482</v>
      </c>
      <c r="Y2" s="130" t="s">
        <v>484</v>
      </c>
      <c r="Z2" s="130" t="s">
        <v>483</v>
      </c>
      <c r="AA2" s="130" t="s">
        <v>509</v>
      </c>
      <c r="AB2" s="142" t="s">
        <v>510</v>
      </c>
      <c r="AC2" s="150" t="s">
        <v>512</v>
      </c>
      <c r="AD2" s="130" t="s">
        <v>513</v>
      </c>
    </row>
    <row r="3" spans="1:31" ht="25.5" x14ac:dyDescent="0.25">
      <c r="A3" s="1">
        <v>1</v>
      </c>
      <c r="B3" s="49" t="s">
        <v>0</v>
      </c>
      <c r="C3" s="49" t="s">
        <v>1</v>
      </c>
      <c r="D3" s="49" t="s">
        <v>41</v>
      </c>
      <c r="E3" s="49" t="s">
        <v>2</v>
      </c>
      <c r="F3" s="49" t="s">
        <v>2</v>
      </c>
      <c r="G3" s="47" t="s">
        <v>42</v>
      </c>
      <c r="H3" s="2" t="s">
        <v>3</v>
      </c>
      <c r="I3" s="15">
        <v>10</v>
      </c>
      <c r="J3" s="2" t="s">
        <v>4</v>
      </c>
      <c r="K3" s="2" t="s">
        <v>5</v>
      </c>
      <c r="L3" s="4">
        <v>3.02</v>
      </c>
      <c r="M3" s="126" t="s">
        <v>43</v>
      </c>
      <c r="N3" s="75" t="s">
        <v>508</v>
      </c>
      <c r="O3" s="113" t="s">
        <v>430</v>
      </c>
      <c r="P3" s="101"/>
      <c r="Q3" s="127">
        <v>200</v>
      </c>
      <c r="R3" s="35"/>
      <c r="S3" s="35"/>
      <c r="T3" s="35"/>
      <c r="U3" s="35"/>
      <c r="V3" s="35"/>
      <c r="W3" s="128">
        <v>273</v>
      </c>
      <c r="X3" s="76"/>
      <c r="Y3" s="35"/>
      <c r="Z3" s="35"/>
      <c r="AA3" s="35"/>
      <c r="AB3" s="143"/>
      <c r="AC3" s="148">
        <f>SUM(P3:AB3)</f>
        <v>473</v>
      </c>
      <c r="AD3" s="116">
        <f>AC3*L3</f>
        <v>1428.46</v>
      </c>
    </row>
    <row r="4" spans="1:31" ht="25.5" x14ac:dyDescent="0.25">
      <c r="A4" s="1">
        <f>A3+1</f>
        <v>2</v>
      </c>
      <c r="B4" s="49" t="s">
        <v>0</v>
      </c>
      <c r="C4" s="49" t="s">
        <v>1</v>
      </c>
      <c r="D4" s="49" t="s">
        <v>44</v>
      </c>
      <c r="E4" s="49" t="s">
        <v>2</v>
      </c>
      <c r="F4" s="49" t="s">
        <v>2</v>
      </c>
      <c r="G4" s="47" t="s">
        <v>45</v>
      </c>
      <c r="H4" s="2" t="s">
        <v>3</v>
      </c>
      <c r="I4" s="3">
        <v>3</v>
      </c>
      <c r="J4" s="2" t="s">
        <v>15</v>
      </c>
      <c r="K4" s="2" t="s">
        <v>5</v>
      </c>
      <c r="L4" s="4">
        <v>3.82</v>
      </c>
      <c r="M4" s="30" t="s">
        <v>46</v>
      </c>
      <c r="N4" s="75" t="s">
        <v>508</v>
      </c>
      <c r="O4" s="106" t="s">
        <v>498</v>
      </c>
      <c r="P4" s="66"/>
      <c r="Q4" s="66"/>
      <c r="R4" s="78">
        <v>350</v>
      </c>
      <c r="S4" s="33"/>
      <c r="T4" s="33"/>
      <c r="U4" s="33"/>
      <c r="V4" s="33"/>
      <c r="W4" s="33"/>
      <c r="X4" s="71"/>
      <c r="Y4" s="33"/>
      <c r="Z4" s="33"/>
      <c r="AA4" s="33"/>
      <c r="AB4" s="74"/>
      <c r="AC4" s="148">
        <f t="shared" ref="AC4:AC66" si="0">SUM(P4:AB4)</f>
        <v>350</v>
      </c>
      <c r="AD4" s="116">
        <f t="shared" ref="AD4:AD66" si="1">AC4*L4</f>
        <v>1337</v>
      </c>
    </row>
    <row r="5" spans="1:31" ht="38.25" x14ac:dyDescent="0.25">
      <c r="A5" s="1">
        <f t="shared" ref="A5:A51" si="2">A4+1</f>
        <v>3</v>
      </c>
      <c r="B5" s="49" t="s">
        <v>0</v>
      </c>
      <c r="C5" s="49" t="s">
        <v>1</v>
      </c>
      <c r="D5" s="49" t="s">
        <v>47</v>
      </c>
      <c r="E5" s="49" t="s">
        <v>2</v>
      </c>
      <c r="F5" s="49" t="s">
        <v>2</v>
      </c>
      <c r="G5" s="47" t="s">
        <v>48</v>
      </c>
      <c r="H5" s="2" t="s">
        <v>27</v>
      </c>
      <c r="I5" s="3">
        <v>15</v>
      </c>
      <c r="J5" s="2" t="s">
        <v>8</v>
      </c>
      <c r="K5" s="2" t="s">
        <v>5</v>
      </c>
      <c r="L5" s="4">
        <v>3.68</v>
      </c>
      <c r="M5" s="34" t="s">
        <v>49</v>
      </c>
      <c r="N5" s="16" t="s">
        <v>507</v>
      </c>
      <c r="O5" s="106" t="s">
        <v>427</v>
      </c>
      <c r="P5" s="66"/>
      <c r="Q5" s="85">
        <v>300</v>
      </c>
      <c r="R5" s="33"/>
      <c r="S5" s="33"/>
      <c r="T5" s="33"/>
      <c r="U5" s="33"/>
      <c r="V5" s="33"/>
      <c r="W5" s="33"/>
      <c r="X5" s="71"/>
      <c r="Y5" s="137">
        <v>278</v>
      </c>
      <c r="Z5" s="33"/>
      <c r="AA5" s="33"/>
      <c r="AB5" s="74"/>
      <c r="AC5" s="148">
        <f t="shared" si="0"/>
        <v>578</v>
      </c>
      <c r="AD5" s="116">
        <f t="shared" si="1"/>
        <v>2127.04</v>
      </c>
    </row>
    <row r="6" spans="1:31" ht="33.75" customHeight="1" x14ac:dyDescent="0.25">
      <c r="A6" s="1">
        <v>0</v>
      </c>
      <c r="B6" s="49" t="s">
        <v>0</v>
      </c>
      <c r="C6" s="49" t="s">
        <v>1</v>
      </c>
      <c r="D6" s="49" t="s">
        <v>23</v>
      </c>
      <c r="E6" s="49" t="s">
        <v>2</v>
      </c>
      <c r="F6" s="49" t="s">
        <v>2</v>
      </c>
      <c r="G6" s="47" t="s">
        <v>50</v>
      </c>
      <c r="H6" s="2" t="s">
        <v>3</v>
      </c>
      <c r="I6" s="3">
        <v>3</v>
      </c>
      <c r="J6" s="2" t="s">
        <v>11</v>
      </c>
      <c r="K6" s="2" t="s">
        <v>5</v>
      </c>
      <c r="L6" s="4">
        <v>6.54</v>
      </c>
      <c r="M6" s="34" t="s">
        <v>53</v>
      </c>
      <c r="N6" s="16" t="s">
        <v>507</v>
      </c>
      <c r="O6" s="106" t="s">
        <v>439</v>
      </c>
      <c r="P6" s="66"/>
      <c r="Q6" s="85">
        <v>350</v>
      </c>
      <c r="R6" s="33"/>
      <c r="S6" s="33"/>
      <c r="T6" s="33"/>
      <c r="U6" s="33"/>
      <c r="V6" s="33"/>
      <c r="W6" s="33"/>
      <c r="X6" s="71"/>
      <c r="Y6" s="33"/>
      <c r="Z6" s="33"/>
      <c r="AA6" s="33"/>
      <c r="AB6" s="74"/>
      <c r="AC6" s="148">
        <f t="shared" si="0"/>
        <v>350</v>
      </c>
      <c r="AD6" s="116">
        <f t="shared" si="1"/>
        <v>2289</v>
      </c>
      <c r="AE6" s="151"/>
    </row>
    <row r="7" spans="1:31" ht="25.5" x14ac:dyDescent="0.25">
      <c r="A7" s="1">
        <f t="shared" si="2"/>
        <v>1</v>
      </c>
      <c r="B7" s="49" t="s">
        <v>0</v>
      </c>
      <c r="C7" s="49" t="s">
        <v>1</v>
      </c>
      <c r="D7" s="49" t="s">
        <v>51</v>
      </c>
      <c r="E7" s="49" t="s">
        <v>2</v>
      </c>
      <c r="F7" s="49" t="s">
        <v>2</v>
      </c>
      <c r="G7" s="47" t="s">
        <v>52</v>
      </c>
      <c r="H7" s="2" t="s">
        <v>3</v>
      </c>
      <c r="I7" s="3">
        <v>50</v>
      </c>
      <c r="J7" s="2" t="s">
        <v>11</v>
      </c>
      <c r="K7" s="2" t="s">
        <v>5</v>
      </c>
      <c r="L7" s="4">
        <v>104.61</v>
      </c>
      <c r="M7" s="30" t="s">
        <v>53</v>
      </c>
      <c r="N7" s="75" t="s">
        <v>508</v>
      </c>
      <c r="O7" s="106" t="s">
        <v>466</v>
      </c>
      <c r="P7" s="66"/>
      <c r="Q7" s="66"/>
      <c r="R7" s="33"/>
      <c r="S7" s="33"/>
      <c r="T7" s="33"/>
      <c r="U7" s="79">
        <v>45</v>
      </c>
      <c r="V7" s="33"/>
      <c r="W7" s="33"/>
      <c r="X7" s="71"/>
      <c r="Y7" s="33"/>
      <c r="Z7" s="33"/>
      <c r="AA7" s="33"/>
      <c r="AB7" s="74"/>
      <c r="AC7" s="148">
        <f t="shared" si="0"/>
        <v>45</v>
      </c>
      <c r="AD7" s="116">
        <f t="shared" si="1"/>
        <v>4707.45</v>
      </c>
    </row>
    <row r="8" spans="1:31" ht="38.25" x14ac:dyDescent="0.25">
      <c r="A8" s="1">
        <f t="shared" si="2"/>
        <v>2</v>
      </c>
      <c r="B8" s="49" t="s">
        <v>0</v>
      </c>
      <c r="C8" s="49" t="s">
        <v>1</v>
      </c>
      <c r="D8" s="49" t="s">
        <v>54</v>
      </c>
      <c r="E8" s="49" t="s">
        <v>2</v>
      </c>
      <c r="F8" s="49" t="s">
        <v>2</v>
      </c>
      <c r="G8" s="47" t="s">
        <v>55</v>
      </c>
      <c r="H8" s="2" t="s">
        <v>3</v>
      </c>
      <c r="I8" s="3">
        <v>5</v>
      </c>
      <c r="J8" s="2" t="s">
        <v>17</v>
      </c>
      <c r="K8" s="2" t="s">
        <v>5</v>
      </c>
      <c r="L8" s="4">
        <v>663.03</v>
      </c>
      <c r="M8" s="30" t="s">
        <v>56</v>
      </c>
      <c r="N8" s="75" t="s">
        <v>508</v>
      </c>
      <c r="O8" s="109" t="s">
        <v>449</v>
      </c>
      <c r="P8" s="69"/>
      <c r="Q8" s="69"/>
      <c r="R8" s="70"/>
      <c r="S8" s="70"/>
      <c r="T8" s="70"/>
      <c r="U8" s="70"/>
      <c r="V8" s="70"/>
      <c r="W8" s="84">
        <v>50</v>
      </c>
      <c r="X8" s="71"/>
      <c r="Y8" s="33"/>
      <c r="Z8" s="33"/>
      <c r="AA8" s="33"/>
      <c r="AB8" s="74"/>
      <c r="AC8" s="148">
        <f t="shared" si="0"/>
        <v>50</v>
      </c>
      <c r="AD8" s="116">
        <f t="shared" si="1"/>
        <v>33151.5</v>
      </c>
    </row>
    <row r="9" spans="1:31" ht="25.5" x14ac:dyDescent="0.25">
      <c r="A9" s="1" t="e">
        <f>#REF!+1</f>
        <v>#REF!</v>
      </c>
      <c r="B9" s="49" t="s">
        <v>0</v>
      </c>
      <c r="C9" s="49" t="s">
        <v>1</v>
      </c>
      <c r="D9" s="49" t="s">
        <v>58</v>
      </c>
      <c r="E9" s="49" t="s">
        <v>2</v>
      </c>
      <c r="F9" s="49" t="s">
        <v>2</v>
      </c>
      <c r="G9" s="47" t="s">
        <v>59</v>
      </c>
      <c r="H9" s="2" t="s">
        <v>3</v>
      </c>
      <c r="I9" s="3">
        <v>5</v>
      </c>
      <c r="J9" s="2" t="s">
        <v>7</v>
      </c>
      <c r="K9" s="2" t="s">
        <v>5</v>
      </c>
      <c r="L9" s="4">
        <v>87.19</v>
      </c>
      <c r="M9" s="34" t="s">
        <v>53</v>
      </c>
      <c r="N9" s="16" t="s">
        <v>507</v>
      </c>
      <c r="O9" s="59" t="s">
        <v>439</v>
      </c>
      <c r="P9" s="38"/>
      <c r="Q9" s="86">
        <v>30</v>
      </c>
      <c r="R9" s="33"/>
      <c r="S9" s="33"/>
      <c r="T9" s="33"/>
      <c r="U9" s="79">
        <v>29</v>
      </c>
      <c r="V9" s="33"/>
      <c r="W9" s="33"/>
      <c r="X9" s="71"/>
      <c r="Y9" s="33"/>
      <c r="Z9" s="33"/>
      <c r="AA9" s="33"/>
      <c r="AB9" s="74"/>
      <c r="AC9" s="148">
        <f t="shared" si="0"/>
        <v>59</v>
      </c>
      <c r="AD9" s="116">
        <f t="shared" si="1"/>
        <v>5144.21</v>
      </c>
    </row>
    <row r="10" spans="1:31" ht="25.5" x14ac:dyDescent="0.25">
      <c r="A10" s="1" t="e">
        <f t="shared" si="2"/>
        <v>#REF!</v>
      </c>
      <c r="B10" s="49" t="s">
        <v>0</v>
      </c>
      <c r="C10" s="49" t="s">
        <v>1</v>
      </c>
      <c r="D10" s="49" t="s">
        <v>60</v>
      </c>
      <c r="E10" s="49" t="s">
        <v>2</v>
      </c>
      <c r="F10" s="49" t="s">
        <v>2</v>
      </c>
      <c r="G10" s="47" t="s">
        <v>61</v>
      </c>
      <c r="H10" s="2" t="s">
        <v>3</v>
      </c>
      <c r="I10" s="3">
        <v>1</v>
      </c>
      <c r="J10" s="2" t="s">
        <v>3</v>
      </c>
      <c r="K10" s="2" t="s">
        <v>5</v>
      </c>
      <c r="L10" s="4">
        <v>91.77</v>
      </c>
      <c r="M10" s="34" t="s">
        <v>53</v>
      </c>
      <c r="N10" s="16" t="s">
        <v>507</v>
      </c>
      <c r="O10" s="59" t="s">
        <v>439</v>
      </c>
      <c r="P10" s="38"/>
      <c r="Q10" s="38"/>
      <c r="R10" s="33"/>
      <c r="S10" s="33"/>
      <c r="T10" s="33"/>
      <c r="U10" s="79">
        <v>59</v>
      </c>
      <c r="V10" s="33"/>
      <c r="W10" s="33"/>
      <c r="X10" s="71"/>
      <c r="Y10" s="33"/>
      <c r="Z10" s="33"/>
      <c r="AA10" s="33"/>
      <c r="AB10" s="74"/>
      <c r="AC10" s="148">
        <f t="shared" si="0"/>
        <v>59</v>
      </c>
      <c r="AD10" s="116">
        <f t="shared" si="1"/>
        <v>5414.4299999999994</v>
      </c>
    </row>
    <row r="11" spans="1:31" ht="38.25" x14ac:dyDescent="0.25">
      <c r="A11" s="1" t="e">
        <f t="shared" si="2"/>
        <v>#REF!</v>
      </c>
      <c r="B11" s="49" t="s">
        <v>0</v>
      </c>
      <c r="C11" s="49" t="s">
        <v>1</v>
      </c>
      <c r="D11" s="49" t="s">
        <v>62</v>
      </c>
      <c r="E11" s="49" t="s">
        <v>2</v>
      </c>
      <c r="F11" s="49" t="s">
        <v>2</v>
      </c>
      <c r="G11" s="47" t="s">
        <v>63</v>
      </c>
      <c r="H11" s="2" t="s">
        <v>3</v>
      </c>
      <c r="I11" s="3">
        <v>5</v>
      </c>
      <c r="J11" s="2" t="s">
        <v>7</v>
      </c>
      <c r="K11" s="2" t="s">
        <v>5</v>
      </c>
      <c r="L11" s="4">
        <v>104.82</v>
      </c>
      <c r="M11" s="30" t="s">
        <v>53</v>
      </c>
      <c r="N11" s="75" t="s">
        <v>508</v>
      </c>
      <c r="O11" s="59" t="s">
        <v>466</v>
      </c>
      <c r="P11" s="38"/>
      <c r="Q11" s="38"/>
      <c r="R11" s="33"/>
      <c r="S11" s="33"/>
      <c r="T11" s="33"/>
      <c r="U11" s="79">
        <v>59</v>
      </c>
      <c r="V11" s="33"/>
      <c r="W11" s="33"/>
      <c r="X11" s="71"/>
      <c r="Y11" s="33"/>
      <c r="Z11" s="33"/>
      <c r="AA11" s="33"/>
      <c r="AB11" s="74"/>
      <c r="AC11" s="148">
        <f t="shared" si="0"/>
        <v>59</v>
      </c>
      <c r="AD11" s="116">
        <f t="shared" si="1"/>
        <v>6184.3799999999992</v>
      </c>
    </row>
    <row r="12" spans="1:31" ht="38.25" x14ac:dyDescent="0.25">
      <c r="A12" s="1" t="e">
        <f t="shared" si="2"/>
        <v>#REF!</v>
      </c>
      <c r="B12" s="49" t="s">
        <v>0</v>
      </c>
      <c r="C12" s="49" t="s">
        <v>1</v>
      </c>
      <c r="D12" s="49" t="s">
        <v>64</v>
      </c>
      <c r="E12" s="49" t="s">
        <v>2</v>
      </c>
      <c r="F12" s="49" t="s">
        <v>2</v>
      </c>
      <c r="G12" s="58" t="s">
        <v>65</v>
      </c>
      <c r="H12" s="2" t="s">
        <v>3</v>
      </c>
      <c r="I12" s="3">
        <v>5</v>
      </c>
      <c r="J12" s="2" t="s">
        <v>11</v>
      </c>
      <c r="K12" s="2" t="s">
        <v>5</v>
      </c>
      <c r="L12" s="4">
        <v>313.10000000000002</v>
      </c>
      <c r="M12" s="30" t="s">
        <v>53</v>
      </c>
      <c r="N12" s="75" t="s">
        <v>508</v>
      </c>
      <c r="O12" s="59" t="s">
        <v>466</v>
      </c>
      <c r="P12" s="38"/>
      <c r="Q12" s="86">
        <v>100</v>
      </c>
      <c r="R12" s="33"/>
      <c r="S12" s="33"/>
      <c r="T12" s="33"/>
      <c r="U12" s="33"/>
      <c r="V12" s="33"/>
      <c r="W12" s="33"/>
      <c r="X12" s="131">
        <v>200</v>
      </c>
      <c r="Y12" s="132">
        <v>50</v>
      </c>
      <c r="Z12" s="33"/>
      <c r="AA12" s="33"/>
      <c r="AB12" s="74"/>
      <c r="AC12" s="148">
        <f t="shared" si="0"/>
        <v>350</v>
      </c>
      <c r="AD12" s="116">
        <f t="shared" si="1"/>
        <v>109585.00000000001</v>
      </c>
    </row>
    <row r="13" spans="1:31" ht="38.25" x14ac:dyDescent="0.25">
      <c r="A13" s="1" t="e">
        <f t="shared" si="2"/>
        <v>#REF!</v>
      </c>
      <c r="B13" s="49" t="s">
        <v>0</v>
      </c>
      <c r="C13" s="49" t="s">
        <v>1</v>
      </c>
      <c r="D13" s="49" t="s">
        <v>66</v>
      </c>
      <c r="E13" s="49" t="s">
        <v>2</v>
      </c>
      <c r="F13" s="49" t="s">
        <v>2</v>
      </c>
      <c r="G13" s="47" t="s">
        <v>67</v>
      </c>
      <c r="H13" s="2" t="s">
        <v>3</v>
      </c>
      <c r="I13" s="3">
        <v>5</v>
      </c>
      <c r="J13" s="2" t="s">
        <v>11</v>
      </c>
      <c r="K13" s="2" t="s">
        <v>5</v>
      </c>
      <c r="L13" s="4">
        <v>519.25</v>
      </c>
      <c r="M13" s="30" t="s">
        <v>437</v>
      </c>
      <c r="N13" s="75" t="s">
        <v>508</v>
      </c>
      <c r="O13" s="59" t="s">
        <v>466</v>
      </c>
      <c r="P13" s="38"/>
      <c r="Q13" s="38"/>
      <c r="R13" s="33"/>
      <c r="S13" s="33"/>
      <c r="T13" s="33"/>
      <c r="U13" s="79">
        <v>100</v>
      </c>
      <c r="V13" s="33"/>
      <c r="W13" s="33"/>
      <c r="X13" s="71"/>
      <c r="Y13" s="33"/>
      <c r="Z13" s="33"/>
      <c r="AA13" s="33"/>
      <c r="AB13" s="74"/>
      <c r="AC13" s="148">
        <f t="shared" si="0"/>
        <v>100</v>
      </c>
      <c r="AD13" s="116">
        <f t="shared" si="1"/>
        <v>51925</v>
      </c>
    </row>
    <row r="14" spans="1:31" ht="25.5" x14ac:dyDescent="0.25">
      <c r="A14" s="1" t="e">
        <f t="shared" si="2"/>
        <v>#REF!</v>
      </c>
      <c r="B14" s="49" t="s">
        <v>0</v>
      </c>
      <c r="C14" s="49" t="s">
        <v>1</v>
      </c>
      <c r="D14" s="49" t="s">
        <v>68</v>
      </c>
      <c r="E14" s="49" t="s">
        <v>2</v>
      </c>
      <c r="F14" s="49" t="s">
        <v>2</v>
      </c>
      <c r="G14" s="47" t="s">
        <v>69</v>
      </c>
      <c r="H14" s="2" t="s">
        <v>3</v>
      </c>
      <c r="I14" s="3">
        <v>1</v>
      </c>
      <c r="J14" s="2" t="s">
        <v>3</v>
      </c>
      <c r="K14" s="2" t="s">
        <v>5</v>
      </c>
      <c r="L14" s="4">
        <v>46.59</v>
      </c>
      <c r="M14" s="30" t="s">
        <v>53</v>
      </c>
      <c r="N14" s="75" t="s">
        <v>508</v>
      </c>
      <c r="O14" s="59" t="s">
        <v>466</v>
      </c>
      <c r="P14" s="38"/>
      <c r="Q14" s="38"/>
      <c r="R14" s="33"/>
      <c r="S14" s="33"/>
      <c r="T14" s="33"/>
      <c r="U14" s="79">
        <v>235</v>
      </c>
      <c r="V14" s="33"/>
      <c r="W14" s="33"/>
      <c r="X14" s="71"/>
      <c r="Y14" s="33"/>
      <c r="Z14" s="33"/>
      <c r="AA14" s="33"/>
      <c r="AB14" s="74"/>
      <c r="AC14" s="148">
        <f t="shared" si="0"/>
        <v>235</v>
      </c>
      <c r="AD14" s="116">
        <f t="shared" si="1"/>
        <v>10948.650000000001</v>
      </c>
    </row>
    <row r="15" spans="1:31" ht="25.5" x14ac:dyDescent="0.25">
      <c r="A15" s="1" t="e">
        <f>#REF!+1</f>
        <v>#REF!</v>
      </c>
      <c r="B15" s="49" t="s">
        <v>0</v>
      </c>
      <c r="C15" s="49" t="s">
        <v>1</v>
      </c>
      <c r="D15" s="49" t="s">
        <v>70</v>
      </c>
      <c r="E15" s="49" t="s">
        <v>2</v>
      </c>
      <c r="F15" s="49" t="s">
        <v>2</v>
      </c>
      <c r="G15" s="47" t="s">
        <v>71</v>
      </c>
      <c r="H15" s="2" t="s">
        <v>3</v>
      </c>
      <c r="I15" s="3">
        <v>10</v>
      </c>
      <c r="J15" s="2" t="s">
        <v>8</v>
      </c>
      <c r="K15" s="2" t="s">
        <v>5</v>
      </c>
      <c r="L15" s="4">
        <v>29.68</v>
      </c>
      <c r="M15" s="34" t="s">
        <v>53</v>
      </c>
      <c r="N15" s="16" t="s">
        <v>507</v>
      </c>
      <c r="O15" s="59" t="s">
        <v>439</v>
      </c>
      <c r="P15" s="38"/>
      <c r="Q15" s="38"/>
      <c r="R15" s="33"/>
      <c r="S15" s="33"/>
      <c r="T15" s="33"/>
      <c r="U15" s="79">
        <v>59</v>
      </c>
      <c r="V15" s="33"/>
      <c r="W15" s="33"/>
      <c r="X15" s="71"/>
      <c r="Y15" s="33"/>
      <c r="Z15" s="33"/>
      <c r="AA15" s="33"/>
      <c r="AB15" s="74"/>
      <c r="AC15" s="148">
        <f t="shared" si="0"/>
        <v>59</v>
      </c>
      <c r="AD15" s="116">
        <f t="shared" si="1"/>
        <v>1751.12</v>
      </c>
    </row>
    <row r="16" spans="1:31" ht="38.25" x14ac:dyDescent="0.25">
      <c r="A16" s="1" t="e">
        <f t="shared" si="2"/>
        <v>#REF!</v>
      </c>
      <c r="B16" s="50" t="s">
        <v>0</v>
      </c>
      <c r="C16" s="50" t="s">
        <v>1</v>
      </c>
      <c r="D16" s="50" t="s">
        <v>72</v>
      </c>
      <c r="E16" s="50" t="s">
        <v>2</v>
      </c>
      <c r="F16" s="50" t="s">
        <v>24</v>
      </c>
      <c r="G16" s="47" t="s">
        <v>73</v>
      </c>
      <c r="H16" s="5" t="s">
        <v>3</v>
      </c>
      <c r="I16" s="6">
        <v>1</v>
      </c>
      <c r="J16" s="5" t="s">
        <v>27</v>
      </c>
      <c r="K16" s="8" t="s">
        <v>5</v>
      </c>
      <c r="L16" s="4">
        <v>175.55</v>
      </c>
      <c r="M16" s="30" t="s">
        <v>56</v>
      </c>
      <c r="N16" s="75" t="s">
        <v>508</v>
      </c>
      <c r="O16" s="59" t="s">
        <v>449</v>
      </c>
      <c r="P16" s="38"/>
      <c r="Q16" s="86">
        <v>100</v>
      </c>
      <c r="R16" s="33"/>
      <c r="S16" s="33"/>
      <c r="T16" s="33"/>
      <c r="U16" s="33"/>
      <c r="V16" s="33"/>
      <c r="W16" s="84">
        <v>215</v>
      </c>
      <c r="X16" s="71"/>
      <c r="Y16" s="33"/>
      <c r="Z16" s="33"/>
      <c r="AA16" s="33"/>
      <c r="AB16" s="74"/>
      <c r="AC16" s="148">
        <f t="shared" si="0"/>
        <v>315</v>
      </c>
      <c r="AD16" s="116">
        <f t="shared" si="1"/>
        <v>55298.25</v>
      </c>
    </row>
    <row r="17" spans="1:30" ht="38.25" x14ac:dyDescent="0.25">
      <c r="A17" s="1" t="e">
        <f t="shared" si="2"/>
        <v>#REF!</v>
      </c>
      <c r="B17" s="49" t="s">
        <v>0</v>
      </c>
      <c r="C17" s="50" t="s">
        <v>1</v>
      </c>
      <c r="D17" s="50" t="s">
        <v>74</v>
      </c>
      <c r="E17" s="50" t="s">
        <v>2</v>
      </c>
      <c r="F17" s="50" t="s">
        <v>2</v>
      </c>
      <c r="G17" s="47" t="s">
        <v>75</v>
      </c>
      <c r="H17" s="5" t="s">
        <v>3</v>
      </c>
      <c r="I17" s="6">
        <v>1</v>
      </c>
      <c r="J17" s="7" t="s">
        <v>27</v>
      </c>
      <c r="K17" s="2" t="s">
        <v>5</v>
      </c>
      <c r="L17" s="4">
        <v>122.64</v>
      </c>
      <c r="M17" s="30" t="s">
        <v>76</v>
      </c>
      <c r="N17" s="75" t="s">
        <v>508</v>
      </c>
      <c r="O17" s="59" t="s">
        <v>450</v>
      </c>
      <c r="P17" s="90">
        <v>42</v>
      </c>
      <c r="Q17" s="38"/>
      <c r="R17" s="33"/>
      <c r="S17" s="33"/>
      <c r="T17" s="33"/>
      <c r="U17" s="33"/>
      <c r="V17" s="33"/>
      <c r="W17" s="33"/>
      <c r="X17" s="131">
        <v>168</v>
      </c>
      <c r="Y17" s="33"/>
      <c r="Z17" s="33"/>
      <c r="AA17" s="33"/>
      <c r="AB17" s="74"/>
      <c r="AC17" s="152">
        <f t="shared" si="0"/>
        <v>210</v>
      </c>
      <c r="AD17" s="116">
        <f t="shared" si="1"/>
        <v>25754.400000000001</v>
      </c>
    </row>
    <row r="18" spans="1:30" ht="25.5" x14ac:dyDescent="0.25">
      <c r="A18" s="1" t="e">
        <f>#REF!+1</f>
        <v>#REF!</v>
      </c>
      <c r="B18" s="49" t="s">
        <v>0</v>
      </c>
      <c r="C18" s="49" t="s">
        <v>1</v>
      </c>
      <c r="D18" s="49" t="s">
        <v>77</v>
      </c>
      <c r="E18" s="49" t="s">
        <v>2</v>
      </c>
      <c r="F18" s="49" t="s">
        <v>2</v>
      </c>
      <c r="G18" s="47" t="s">
        <v>78</v>
      </c>
      <c r="H18" s="2" t="s">
        <v>3</v>
      </c>
      <c r="I18" s="3">
        <v>20</v>
      </c>
      <c r="J18" s="2" t="s">
        <v>4</v>
      </c>
      <c r="K18" s="2" t="s">
        <v>5</v>
      </c>
      <c r="L18" s="4">
        <v>25.32</v>
      </c>
      <c r="M18" s="30" t="s">
        <v>53</v>
      </c>
      <c r="N18" s="75" t="s">
        <v>508</v>
      </c>
      <c r="O18" s="59" t="s">
        <v>466</v>
      </c>
      <c r="P18" s="38"/>
      <c r="Q18" s="86">
        <v>150</v>
      </c>
      <c r="R18" s="33"/>
      <c r="S18" s="33"/>
      <c r="T18" s="33"/>
      <c r="U18" s="79">
        <v>130</v>
      </c>
      <c r="V18" s="33"/>
      <c r="W18" s="33"/>
      <c r="X18" s="71"/>
      <c r="Y18" s="33"/>
      <c r="Z18" s="33"/>
      <c r="AA18" s="33"/>
      <c r="AB18" s="74"/>
      <c r="AC18" s="153">
        <f t="shared" si="0"/>
        <v>280</v>
      </c>
      <c r="AD18" s="116">
        <f t="shared" si="1"/>
        <v>7089.6</v>
      </c>
    </row>
    <row r="19" spans="1:30" ht="38.25" x14ac:dyDescent="0.25">
      <c r="A19" s="1" t="e">
        <f>#REF!+1</f>
        <v>#REF!</v>
      </c>
      <c r="B19" s="50" t="s">
        <v>0</v>
      </c>
      <c r="C19" s="50" t="s">
        <v>1</v>
      </c>
      <c r="D19" s="50" t="s">
        <v>79</v>
      </c>
      <c r="E19" s="50" t="s">
        <v>2</v>
      </c>
      <c r="F19" s="50" t="s">
        <v>80</v>
      </c>
      <c r="G19" s="47" t="s">
        <v>81</v>
      </c>
      <c r="H19" s="5" t="s">
        <v>3</v>
      </c>
      <c r="I19" s="6">
        <v>1</v>
      </c>
      <c r="J19" s="5" t="s">
        <v>82</v>
      </c>
      <c r="K19" s="8" t="s">
        <v>5</v>
      </c>
      <c r="L19" s="4">
        <v>40.04</v>
      </c>
      <c r="M19" s="30" t="s">
        <v>83</v>
      </c>
      <c r="N19" s="75" t="s">
        <v>508</v>
      </c>
      <c r="O19" s="59" t="s">
        <v>499</v>
      </c>
      <c r="P19" s="38"/>
      <c r="Q19" s="38"/>
      <c r="R19" s="33"/>
      <c r="S19" s="33"/>
      <c r="T19" s="33"/>
      <c r="U19" s="33"/>
      <c r="V19" s="33"/>
      <c r="W19" s="33"/>
      <c r="X19" s="131">
        <v>140</v>
      </c>
      <c r="Y19" s="33"/>
      <c r="Z19" s="33"/>
      <c r="AA19" s="33"/>
      <c r="AB19" s="74"/>
      <c r="AC19" s="153">
        <f t="shared" si="0"/>
        <v>140</v>
      </c>
      <c r="AD19" s="116">
        <f t="shared" si="1"/>
        <v>5605.5999999999995</v>
      </c>
    </row>
    <row r="20" spans="1:30" ht="25.5" x14ac:dyDescent="0.25">
      <c r="A20" s="1" t="e">
        <f>#REF!+1</f>
        <v>#REF!</v>
      </c>
      <c r="B20" s="49" t="s">
        <v>0</v>
      </c>
      <c r="C20" s="49" t="s">
        <v>1</v>
      </c>
      <c r="D20" s="49" t="s">
        <v>85</v>
      </c>
      <c r="E20" s="49" t="s">
        <v>2</v>
      </c>
      <c r="F20" s="49" t="s">
        <v>2</v>
      </c>
      <c r="G20" s="47" t="s">
        <v>86</v>
      </c>
      <c r="H20" s="2" t="s">
        <v>3</v>
      </c>
      <c r="I20" s="3">
        <v>30</v>
      </c>
      <c r="J20" s="2" t="s">
        <v>4</v>
      </c>
      <c r="K20" s="2" t="s">
        <v>5</v>
      </c>
      <c r="L20" s="4">
        <v>16.48</v>
      </c>
      <c r="M20" s="30" t="s">
        <v>87</v>
      </c>
      <c r="N20" s="75" t="s">
        <v>508</v>
      </c>
      <c r="O20" s="59" t="s">
        <v>452</v>
      </c>
      <c r="P20" s="38"/>
      <c r="Q20" s="86">
        <v>25</v>
      </c>
      <c r="R20" s="33"/>
      <c r="S20" s="33"/>
      <c r="T20" s="33"/>
      <c r="U20" s="33"/>
      <c r="V20" s="33"/>
      <c r="W20" s="33"/>
      <c r="X20" s="71"/>
      <c r="Y20" s="33"/>
      <c r="Z20" s="33"/>
      <c r="AA20" s="33"/>
      <c r="AB20" s="74"/>
      <c r="AC20" s="153">
        <f t="shared" si="0"/>
        <v>25</v>
      </c>
      <c r="AD20" s="116">
        <f t="shared" si="1"/>
        <v>412</v>
      </c>
    </row>
    <row r="21" spans="1:30" ht="38.25" x14ac:dyDescent="0.25">
      <c r="A21" s="1" t="e">
        <f t="shared" si="2"/>
        <v>#REF!</v>
      </c>
      <c r="B21" s="49" t="s">
        <v>0</v>
      </c>
      <c r="C21" s="49" t="s">
        <v>1</v>
      </c>
      <c r="D21" s="49" t="s">
        <v>88</v>
      </c>
      <c r="E21" s="49" t="s">
        <v>2</v>
      </c>
      <c r="F21" s="49" t="s">
        <v>2</v>
      </c>
      <c r="G21" s="47" t="s">
        <v>89</v>
      </c>
      <c r="H21" s="2" t="s">
        <v>3</v>
      </c>
      <c r="I21" s="3">
        <v>1</v>
      </c>
      <c r="J21" s="2" t="s">
        <v>3</v>
      </c>
      <c r="K21" s="2" t="s">
        <v>5</v>
      </c>
      <c r="L21" s="4">
        <v>5993.42</v>
      </c>
      <c r="M21" s="30" t="s">
        <v>76</v>
      </c>
      <c r="N21" s="75" t="s">
        <v>508</v>
      </c>
      <c r="O21" s="59" t="s">
        <v>450</v>
      </c>
      <c r="P21" s="90">
        <v>49</v>
      </c>
      <c r="Q21" s="38"/>
      <c r="R21" s="33"/>
      <c r="S21" s="33"/>
      <c r="T21" s="33"/>
      <c r="U21" s="33"/>
      <c r="V21" s="33"/>
      <c r="W21" s="33"/>
      <c r="X21" s="71"/>
      <c r="Y21" s="33"/>
      <c r="Z21" s="33"/>
      <c r="AA21" s="33"/>
      <c r="AB21" s="74"/>
      <c r="AC21" s="153">
        <f t="shared" si="0"/>
        <v>49</v>
      </c>
      <c r="AD21" s="116">
        <f t="shared" si="1"/>
        <v>293677.58</v>
      </c>
    </row>
    <row r="22" spans="1:30" ht="25.5" x14ac:dyDescent="0.25">
      <c r="A22" s="1" t="e">
        <f t="shared" si="2"/>
        <v>#REF!</v>
      </c>
      <c r="B22" s="49" t="s">
        <v>0</v>
      </c>
      <c r="C22" s="49" t="s">
        <v>1</v>
      </c>
      <c r="D22" s="49" t="s">
        <v>90</v>
      </c>
      <c r="E22" s="49" t="s">
        <v>2</v>
      </c>
      <c r="F22" s="49" t="s">
        <v>2</v>
      </c>
      <c r="G22" s="47" t="s">
        <v>91</v>
      </c>
      <c r="H22" s="2" t="s">
        <v>3</v>
      </c>
      <c r="I22" s="3">
        <v>20</v>
      </c>
      <c r="J22" s="2" t="s">
        <v>4</v>
      </c>
      <c r="K22" s="2" t="s">
        <v>5</v>
      </c>
      <c r="L22" s="4">
        <v>8.07</v>
      </c>
      <c r="M22" s="30" t="s">
        <v>87</v>
      </c>
      <c r="N22" s="75" t="s">
        <v>508</v>
      </c>
      <c r="O22" s="59" t="s">
        <v>452</v>
      </c>
      <c r="P22" s="38"/>
      <c r="Q22" s="86">
        <v>70</v>
      </c>
      <c r="R22" s="33"/>
      <c r="S22" s="33"/>
      <c r="T22" s="33"/>
      <c r="U22" s="33"/>
      <c r="V22" s="33"/>
      <c r="W22" s="33"/>
      <c r="X22" s="71"/>
      <c r="Y22" s="33"/>
      <c r="Z22" s="33"/>
      <c r="AA22" s="33"/>
      <c r="AB22" s="74"/>
      <c r="AC22" s="153">
        <f t="shared" si="0"/>
        <v>70</v>
      </c>
      <c r="AD22" s="116">
        <f t="shared" si="1"/>
        <v>564.9</v>
      </c>
    </row>
    <row r="23" spans="1:30" ht="25.5" x14ac:dyDescent="0.25">
      <c r="A23" s="1" t="e">
        <f t="shared" si="2"/>
        <v>#REF!</v>
      </c>
      <c r="B23" s="49" t="s">
        <v>0</v>
      </c>
      <c r="C23" s="49" t="s">
        <v>1</v>
      </c>
      <c r="D23" s="49" t="s">
        <v>92</v>
      </c>
      <c r="E23" s="49" t="s">
        <v>2</v>
      </c>
      <c r="F23" s="49" t="s">
        <v>2</v>
      </c>
      <c r="G23" s="27" t="s">
        <v>93</v>
      </c>
      <c r="H23" s="2" t="s">
        <v>3</v>
      </c>
      <c r="I23" s="3">
        <v>20</v>
      </c>
      <c r="J23" s="2" t="s">
        <v>4</v>
      </c>
      <c r="K23" s="2" t="s">
        <v>5</v>
      </c>
      <c r="L23" s="4">
        <v>5.75</v>
      </c>
      <c r="M23" s="30" t="s">
        <v>43</v>
      </c>
      <c r="N23" s="75" t="s">
        <v>508</v>
      </c>
      <c r="O23" s="59" t="s">
        <v>430</v>
      </c>
      <c r="P23" s="38"/>
      <c r="Q23" s="38"/>
      <c r="R23" s="33"/>
      <c r="S23" s="33"/>
      <c r="T23" s="33"/>
      <c r="U23" s="33"/>
      <c r="V23" s="33"/>
      <c r="W23" s="84">
        <v>25</v>
      </c>
      <c r="X23" s="71"/>
      <c r="Y23" s="33"/>
      <c r="Z23" s="33"/>
      <c r="AA23" s="33"/>
      <c r="AB23" s="74"/>
      <c r="AC23" s="153">
        <f t="shared" si="0"/>
        <v>25</v>
      </c>
      <c r="AD23" s="116">
        <f t="shared" si="1"/>
        <v>143.75</v>
      </c>
    </row>
    <row r="24" spans="1:30" ht="38.25" x14ac:dyDescent="0.25">
      <c r="A24" s="1" t="e">
        <f t="shared" si="2"/>
        <v>#REF!</v>
      </c>
      <c r="B24" s="49" t="s">
        <v>0</v>
      </c>
      <c r="C24" s="49" t="s">
        <v>1</v>
      </c>
      <c r="D24" s="49" t="s">
        <v>94</v>
      </c>
      <c r="E24" s="49" t="s">
        <v>2</v>
      </c>
      <c r="F24" s="49" t="s">
        <v>2</v>
      </c>
      <c r="G24" s="47" t="s">
        <v>95</v>
      </c>
      <c r="H24" s="2" t="s">
        <v>3</v>
      </c>
      <c r="I24" s="3">
        <v>30</v>
      </c>
      <c r="J24" s="2" t="s">
        <v>96</v>
      </c>
      <c r="K24" s="2" t="s">
        <v>5</v>
      </c>
      <c r="L24" s="4">
        <v>9.2899999999999991</v>
      </c>
      <c r="M24" s="30" t="s">
        <v>97</v>
      </c>
      <c r="N24" s="75" t="s">
        <v>508</v>
      </c>
      <c r="O24" s="59" t="s">
        <v>462</v>
      </c>
      <c r="P24" s="38"/>
      <c r="Q24" s="86">
        <v>59</v>
      </c>
      <c r="R24" s="33"/>
      <c r="S24" s="33"/>
      <c r="T24" s="33"/>
      <c r="U24" s="33"/>
      <c r="V24" s="33"/>
      <c r="W24" s="33"/>
      <c r="X24" s="71"/>
      <c r="Y24" s="33"/>
      <c r="Z24" s="33"/>
      <c r="AA24" s="33"/>
      <c r="AB24" s="74"/>
      <c r="AC24" s="153">
        <f t="shared" si="0"/>
        <v>59</v>
      </c>
      <c r="AD24" s="116">
        <f t="shared" si="1"/>
        <v>548.1099999999999</v>
      </c>
    </row>
    <row r="25" spans="1:30" ht="25.5" x14ac:dyDescent="0.25">
      <c r="A25" s="1" t="e">
        <f t="shared" si="2"/>
        <v>#REF!</v>
      </c>
      <c r="B25" s="49" t="s">
        <v>0</v>
      </c>
      <c r="C25" s="49" t="s">
        <v>1</v>
      </c>
      <c r="D25" s="49" t="s">
        <v>98</v>
      </c>
      <c r="E25" s="49" t="s">
        <v>2</v>
      </c>
      <c r="F25" s="49" t="s">
        <v>2</v>
      </c>
      <c r="G25" s="47" t="s">
        <v>99</v>
      </c>
      <c r="H25" s="2" t="s">
        <v>3</v>
      </c>
      <c r="I25" s="3">
        <v>30</v>
      </c>
      <c r="J25" s="2" t="s">
        <v>4</v>
      </c>
      <c r="K25" s="2" t="s">
        <v>5</v>
      </c>
      <c r="L25" s="4">
        <v>2.73</v>
      </c>
      <c r="M25" s="30" t="s">
        <v>100</v>
      </c>
      <c r="N25" s="16" t="s">
        <v>507</v>
      </c>
      <c r="O25" s="59" t="s">
        <v>440</v>
      </c>
      <c r="P25" s="38"/>
      <c r="Q25" s="38"/>
      <c r="R25" s="33"/>
      <c r="S25" s="33"/>
      <c r="T25" s="33"/>
      <c r="U25" s="33"/>
      <c r="V25" s="33"/>
      <c r="W25" s="33"/>
      <c r="X25" s="71"/>
      <c r="Y25" s="137">
        <v>200</v>
      </c>
      <c r="Z25" s="33"/>
      <c r="AA25" s="33"/>
      <c r="AB25" s="74"/>
      <c r="AC25" s="153">
        <f t="shared" si="0"/>
        <v>200</v>
      </c>
      <c r="AD25" s="116">
        <f t="shared" si="1"/>
        <v>546</v>
      </c>
    </row>
    <row r="26" spans="1:30" ht="25.5" x14ac:dyDescent="0.25">
      <c r="A26" s="1" t="e">
        <f t="shared" si="2"/>
        <v>#REF!</v>
      </c>
      <c r="B26" s="49" t="s">
        <v>0</v>
      </c>
      <c r="C26" s="49" t="s">
        <v>1</v>
      </c>
      <c r="D26" s="49" t="s">
        <v>101</v>
      </c>
      <c r="E26" s="49" t="s">
        <v>2</v>
      </c>
      <c r="F26" s="49" t="s">
        <v>2</v>
      </c>
      <c r="G26" s="47" t="s">
        <v>102</v>
      </c>
      <c r="H26" s="2" t="s">
        <v>3</v>
      </c>
      <c r="I26" s="3">
        <v>20</v>
      </c>
      <c r="J26" s="2" t="s">
        <v>4</v>
      </c>
      <c r="K26" s="2" t="s">
        <v>5</v>
      </c>
      <c r="L26" s="4">
        <v>21.07</v>
      </c>
      <c r="M26" s="30" t="s">
        <v>103</v>
      </c>
      <c r="N26" s="75" t="s">
        <v>508</v>
      </c>
      <c r="O26" s="59" t="s">
        <v>453</v>
      </c>
      <c r="P26" s="38"/>
      <c r="Q26" s="38"/>
      <c r="R26" s="33"/>
      <c r="S26" s="33"/>
      <c r="T26" s="33"/>
      <c r="U26" s="33"/>
      <c r="V26" s="33"/>
      <c r="W26" s="33"/>
      <c r="X26" s="71"/>
      <c r="Y26" s="138">
        <v>59</v>
      </c>
      <c r="Z26" s="33"/>
      <c r="AA26" s="33"/>
      <c r="AB26" s="74"/>
      <c r="AC26" s="153">
        <f t="shared" si="0"/>
        <v>59</v>
      </c>
      <c r="AD26" s="116">
        <f t="shared" si="1"/>
        <v>1243.1300000000001</v>
      </c>
    </row>
    <row r="27" spans="1:30" ht="30" x14ac:dyDescent="0.25">
      <c r="A27" s="1" t="e">
        <f t="shared" si="2"/>
        <v>#REF!</v>
      </c>
      <c r="B27" s="49" t="s">
        <v>0</v>
      </c>
      <c r="C27" s="49" t="s">
        <v>1</v>
      </c>
      <c r="D27" s="49" t="s">
        <v>104</v>
      </c>
      <c r="E27" s="49" t="s">
        <v>2</v>
      </c>
      <c r="F27" s="49" t="s">
        <v>2</v>
      </c>
      <c r="G27" s="47" t="s">
        <v>105</v>
      </c>
      <c r="H27" s="2" t="s">
        <v>3</v>
      </c>
      <c r="I27" s="3">
        <v>20</v>
      </c>
      <c r="J27" s="2" t="s">
        <v>14</v>
      </c>
      <c r="K27" s="2" t="s">
        <v>5</v>
      </c>
      <c r="L27" s="4">
        <v>9.8800000000000008</v>
      </c>
      <c r="M27" s="34" t="s">
        <v>106</v>
      </c>
      <c r="N27" s="16" t="s">
        <v>507</v>
      </c>
      <c r="O27" s="59" t="s">
        <v>441</v>
      </c>
      <c r="P27" s="90">
        <v>35</v>
      </c>
      <c r="Q27" s="38"/>
      <c r="R27" s="33"/>
      <c r="S27" s="33"/>
      <c r="T27" s="33"/>
      <c r="U27" s="33"/>
      <c r="V27" s="33"/>
      <c r="W27" s="33"/>
      <c r="X27" s="71"/>
      <c r="Y27" s="33"/>
      <c r="Z27" s="33"/>
      <c r="AA27" s="33"/>
      <c r="AB27" s="74"/>
      <c r="AC27" s="148">
        <f t="shared" si="0"/>
        <v>35</v>
      </c>
      <c r="AD27" s="116">
        <f t="shared" si="1"/>
        <v>345.8</v>
      </c>
    </row>
    <row r="28" spans="1:30" ht="40.5" customHeight="1" x14ac:dyDescent="0.25">
      <c r="A28" s="1" t="e">
        <f t="shared" si="2"/>
        <v>#REF!</v>
      </c>
      <c r="B28" s="49" t="s">
        <v>0</v>
      </c>
      <c r="C28" s="49" t="s">
        <v>1</v>
      </c>
      <c r="D28" s="49" t="s">
        <v>107</v>
      </c>
      <c r="E28" s="49" t="s">
        <v>2</v>
      </c>
      <c r="F28" s="49" t="s">
        <v>2</v>
      </c>
      <c r="G28" s="27" t="s">
        <v>108</v>
      </c>
      <c r="H28" s="2" t="s">
        <v>3</v>
      </c>
      <c r="I28" s="3">
        <v>50</v>
      </c>
      <c r="J28" s="2" t="s">
        <v>11</v>
      </c>
      <c r="K28" s="2" t="s">
        <v>5</v>
      </c>
      <c r="L28" s="4">
        <v>220.28</v>
      </c>
      <c r="M28" s="30" t="s">
        <v>467</v>
      </c>
      <c r="N28" s="75" t="s">
        <v>508</v>
      </c>
      <c r="O28" s="59" t="s">
        <v>468</v>
      </c>
      <c r="P28" s="38"/>
      <c r="Q28" s="38"/>
      <c r="R28" s="33"/>
      <c r="S28" s="33"/>
      <c r="T28" s="80">
        <v>60</v>
      </c>
      <c r="U28" s="33"/>
      <c r="V28" s="33"/>
      <c r="W28" s="33"/>
      <c r="X28" s="131">
        <v>140</v>
      </c>
      <c r="Y28" s="33"/>
      <c r="Z28" s="33"/>
      <c r="AA28" s="33"/>
      <c r="AB28" s="74"/>
      <c r="AC28" s="153">
        <f t="shared" si="0"/>
        <v>200</v>
      </c>
      <c r="AD28" s="116">
        <f t="shared" si="1"/>
        <v>44056</v>
      </c>
    </row>
    <row r="29" spans="1:30" ht="38.25" x14ac:dyDescent="0.25">
      <c r="A29" s="1" t="e">
        <f>#REF!+1</f>
        <v>#REF!</v>
      </c>
      <c r="B29" s="49" t="s">
        <v>0</v>
      </c>
      <c r="C29" s="49" t="s">
        <v>1</v>
      </c>
      <c r="D29" s="49" t="s">
        <v>109</v>
      </c>
      <c r="E29" s="49" t="s">
        <v>2</v>
      </c>
      <c r="F29" s="49" t="s">
        <v>2</v>
      </c>
      <c r="G29" s="47" t="s">
        <v>110</v>
      </c>
      <c r="H29" s="2" t="s">
        <v>3</v>
      </c>
      <c r="I29" s="3">
        <v>5</v>
      </c>
      <c r="J29" s="2" t="s">
        <v>11</v>
      </c>
      <c r="K29" s="2" t="s">
        <v>5</v>
      </c>
      <c r="L29" s="4">
        <v>25.64</v>
      </c>
      <c r="M29" s="62" t="s">
        <v>437</v>
      </c>
      <c r="N29" s="75" t="s">
        <v>508</v>
      </c>
      <c r="O29" s="106" t="s">
        <v>466</v>
      </c>
      <c r="P29" s="66"/>
      <c r="Q29" s="85">
        <v>500</v>
      </c>
      <c r="R29" s="33"/>
      <c r="S29" s="82">
        <v>300</v>
      </c>
      <c r="T29" s="33"/>
      <c r="U29" s="79">
        <v>300</v>
      </c>
      <c r="V29" s="33"/>
      <c r="W29" s="33"/>
      <c r="X29" s="131">
        <v>300</v>
      </c>
      <c r="Y29" s="33"/>
      <c r="Z29" s="33"/>
      <c r="AA29" s="33"/>
      <c r="AB29" s="74"/>
      <c r="AC29" s="153">
        <f t="shared" si="0"/>
        <v>1400</v>
      </c>
      <c r="AD29" s="116">
        <f t="shared" si="1"/>
        <v>35896</v>
      </c>
    </row>
    <row r="30" spans="1:30" ht="38.25" x14ac:dyDescent="0.25">
      <c r="A30" s="1" t="e">
        <f>#REF!+1</f>
        <v>#REF!</v>
      </c>
      <c r="B30" s="49" t="s">
        <v>0</v>
      </c>
      <c r="C30" s="49" t="s">
        <v>1</v>
      </c>
      <c r="D30" s="49" t="s">
        <v>111</v>
      </c>
      <c r="E30" s="49" t="s">
        <v>2</v>
      </c>
      <c r="F30" s="49" t="s">
        <v>2</v>
      </c>
      <c r="G30" s="27" t="s">
        <v>112</v>
      </c>
      <c r="H30" s="2" t="s">
        <v>3</v>
      </c>
      <c r="I30" s="3">
        <v>12</v>
      </c>
      <c r="J30" s="2" t="s">
        <v>6</v>
      </c>
      <c r="K30" s="2" t="s">
        <v>5</v>
      </c>
      <c r="L30" s="4">
        <v>20.04</v>
      </c>
      <c r="M30" s="30" t="s">
        <v>84</v>
      </c>
      <c r="N30" s="75" t="s">
        <v>508</v>
      </c>
      <c r="O30" s="106" t="s">
        <v>451</v>
      </c>
      <c r="P30" s="66"/>
      <c r="Q30" s="85">
        <v>200</v>
      </c>
      <c r="R30" s="33"/>
      <c r="S30" s="33"/>
      <c r="T30" s="33"/>
      <c r="U30" s="33"/>
      <c r="V30" s="33"/>
      <c r="W30" s="33"/>
      <c r="X30" s="71"/>
      <c r="Y30" s="33"/>
      <c r="Z30" s="33"/>
      <c r="AA30" s="33"/>
      <c r="AB30" s="74"/>
      <c r="AC30" s="153">
        <f t="shared" si="0"/>
        <v>200</v>
      </c>
      <c r="AD30" s="116">
        <f t="shared" si="1"/>
        <v>4008</v>
      </c>
    </row>
    <row r="31" spans="1:30" ht="25.5" x14ac:dyDescent="0.25">
      <c r="A31" s="1" t="e">
        <f t="shared" si="2"/>
        <v>#REF!</v>
      </c>
      <c r="B31" s="49" t="s">
        <v>0</v>
      </c>
      <c r="C31" s="49" t="s">
        <v>1</v>
      </c>
      <c r="D31" s="49" t="s">
        <v>113</v>
      </c>
      <c r="E31" s="49" t="s">
        <v>2</v>
      </c>
      <c r="F31" s="49" t="s">
        <v>2</v>
      </c>
      <c r="G31" s="47" t="s">
        <v>114</v>
      </c>
      <c r="H31" s="2" t="s">
        <v>3</v>
      </c>
      <c r="I31" s="3">
        <v>100</v>
      </c>
      <c r="J31" s="2" t="s">
        <v>4</v>
      </c>
      <c r="K31" s="2" t="s">
        <v>5</v>
      </c>
      <c r="L31" s="4">
        <v>20.86</v>
      </c>
      <c r="M31" s="34" t="s">
        <v>115</v>
      </c>
      <c r="N31" s="16" t="s">
        <v>507</v>
      </c>
      <c r="O31" s="106" t="s">
        <v>442</v>
      </c>
      <c r="P31" s="66"/>
      <c r="Q31" s="85">
        <v>500</v>
      </c>
      <c r="R31" s="33"/>
      <c r="S31" s="33"/>
      <c r="T31" s="33"/>
      <c r="U31" s="33"/>
      <c r="V31" s="33"/>
      <c r="W31" s="33"/>
      <c r="X31" s="131">
        <v>900</v>
      </c>
      <c r="Y31" s="33"/>
      <c r="Z31" s="33"/>
      <c r="AA31" s="33"/>
      <c r="AB31" s="74"/>
      <c r="AC31" s="148">
        <f t="shared" si="0"/>
        <v>1400</v>
      </c>
      <c r="AD31" s="116">
        <f t="shared" si="1"/>
        <v>29204</v>
      </c>
    </row>
    <row r="32" spans="1:30" ht="30.75" customHeight="1" x14ac:dyDescent="0.25">
      <c r="A32" s="1" t="e">
        <f t="shared" si="2"/>
        <v>#REF!</v>
      </c>
      <c r="B32" s="49" t="s">
        <v>0</v>
      </c>
      <c r="C32" s="49" t="s">
        <v>1</v>
      </c>
      <c r="D32" s="49" t="s">
        <v>116</v>
      </c>
      <c r="E32" s="49" t="s">
        <v>2</v>
      </c>
      <c r="F32" s="49" t="s">
        <v>2</v>
      </c>
      <c r="G32" s="27" t="s">
        <v>117</v>
      </c>
      <c r="H32" s="2" t="s">
        <v>3</v>
      </c>
      <c r="I32" s="3">
        <v>20</v>
      </c>
      <c r="J32" s="2" t="s">
        <v>4</v>
      </c>
      <c r="K32" s="2" t="s">
        <v>5</v>
      </c>
      <c r="L32" s="4">
        <v>17.5</v>
      </c>
      <c r="M32" s="34" t="s">
        <v>118</v>
      </c>
      <c r="N32" s="16" t="s">
        <v>507</v>
      </c>
      <c r="O32" s="106" t="s">
        <v>428</v>
      </c>
      <c r="P32" s="66"/>
      <c r="Q32" s="85">
        <v>100</v>
      </c>
      <c r="R32" s="33"/>
      <c r="S32" s="33"/>
      <c r="T32" s="33"/>
      <c r="U32" s="33"/>
      <c r="V32" s="33"/>
      <c r="W32" s="84">
        <v>110</v>
      </c>
      <c r="X32" s="71"/>
      <c r="Y32" s="33"/>
      <c r="Z32" s="33"/>
      <c r="AA32" s="33"/>
      <c r="AB32" s="74"/>
      <c r="AC32" s="153">
        <f t="shared" si="0"/>
        <v>210</v>
      </c>
      <c r="AD32" s="116">
        <f t="shared" si="1"/>
        <v>3675</v>
      </c>
    </row>
    <row r="33" spans="1:30" ht="51" x14ac:dyDescent="0.25">
      <c r="A33" s="1" t="e">
        <f t="shared" si="2"/>
        <v>#REF!</v>
      </c>
      <c r="B33" s="49" t="s">
        <v>0</v>
      </c>
      <c r="C33" s="49" t="s">
        <v>1</v>
      </c>
      <c r="D33" s="49" t="s">
        <v>119</v>
      </c>
      <c r="E33" s="49" t="s">
        <v>5</v>
      </c>
      <c r="F33" s="49" t="s">
        <v>2</v>
      </c>
      <c r="G33" s="47" t="s">
        <v>120</v>
      </c>
      <c r="H33" s="2" t="s">
        <v>3</v>
      </c>
      <c r="I33" s="3">
        <v>1</v>
      </c>
      <c r="J33" s="2" t="s">
        <v>13</v>
      </c>
      <c r="K33" s="2" t="s">
        <v>5</v>
      </c>
      <c r="L33" s="4">
        <v>35.83</v>
      </c>
      <c r="M33" s="38" t="s">
        <v>76</v>
      </c>
      <c r="N33" s="75" t="s">
        <v>508</v>
      </c>
      <c r="O33" s="106" t="s">
        <v>450</v>
      </c>
      <c r="P33" s="66"/>
      <c r="Q33" s="66"/>
      <c r="R33" s="33"/>
      <c r="S33" s="33"/>
      <c r="T33" s="33"/>
      <c r="U33" s="79">
        <v>500</v>
      </c>
      <c r="V33" s="33"/>
      <c r="W33" s="33"/>
      <c r="X33" s="71"/>
      <c r="Y33" s="33"/>
      <c r="Z33" s="141">
        <v>500</v>
      </c>
      <c r="AA33" s="33"/>
      <c r="AB33" s="74"/>
      <c r="AC33" s="153">
        <f t="shared" si="0"/>
        <v>1000</v>
      </c>
      <c r="AD33" s="116">
        <f t="shared" si="1"/>
        <v>35830</v>
      </c>
    </row>
    <row r="34" spans="1:30" ht="25.5" x14ac:dyDescent="0.25">
      <c r="A34" s="1" t="e">
        <f t="shared" si="2"/>
        <v>#REF!</v>
      </c>
      <c r="B34" s="49" t="s">
        <v>0</v>
      </c>
      <c r="C34" s="49" t="s">
        <v>1</v>
      </c>
      <c r="D34" s="49" t="s">
        <v>121</v>
      </c>
      <c r="E34" s="49" t="s">
        <v>2</v>
      </c>
      <c r="F34" s="49" t="s">
        <v>2</v>
      </c>
      <c r="G34" s="47" t="s">
        <v>122</v>
      </c>
      <c r="H34" s="2" t="s">
        <v>3</v>
      </c>
      <c r="I34" s="3">
        <v>1</v>
      </c>
      <c r="J34" s="2" t="s">
        <v>11</v>
      </c>
      <c r="K34" s="2" t="s">
        <v>5</v>
      </c>
      <c r="L34" s="4">
        <v>72.5</v>
      </c>
      <c r="M34" s="30" t="s">
        <v>56</v>
      </c>
      <c r="N34" s="75" t="s">
        <v>508</v>
      </c>
      <c r="O34" s="106" t="s">
        <v>449</v>
      </c>
      <c r="P34" s="66"/>
      <c r="Q34" s="85">
        <v>100</v>
      </c>
      <c r="R34" s="33"/>
      <c r="S34" s="33"/>
      <c r="T34" s="33"/>
      <c r="U34" s="33"/>
      <c r="V34" s="33"/>
      <c r="W34" s="84">
        <v>40</v>
      </c>
      <c r="X34" s="71"/>
      <c r="Y34" s="33"/>
      <c r="Z34" s="33"/>
      <c r="AA34" s="33"/>
      <c r="AB34" s="74"/>
      <c r="AC34" s="153">
        <f t="shared" si="0"/>
        <v>140</v>
      </c>
      <c r="AD34" s="116">
        <f t="shared" si="1"/>
        <v>10150</v>
      </c>
    </row>
    <row r="35" spans="1:30" ht="38.25" x14ac:dyDescent="0.25">
      <c r="A35" s="1" t="e">
        <f t="shared" si="2"/>
        <v>#REF!</v>
      </c>
      <c r="B35" s="49" t="s">
        <v>0</v>
      </c>
      <c r="C35" s="49" t="s">
        <v>1</v>
      </c>
      <c r="D35" s="49" t="s">
        <v>123</v>
      </c>
      <c r="E35" s="49" t="s">
        <v>5</v>
      </c>
      <c r="F35" s="49" t="s">
        <v>2</v>
      </c>
      <c r="G35" s="47" t="s">
        <v>124</v>
      </c>
      <c r="H35" s="2" t="s">
        <v>3</v>
      </c>
      <c r="I35" s="3">
        <v>1</v>
      </c>
      <c r="J35" s="2" t="s">
        <v>57</v>
      </c>
      <c r="K35" s="2" t="s">
        <v>5</v>
      </c>
      <c r="L35" s="4">
        <v>211.96</v>
      </c>
      <c r="M35" s="30" t="s">
        <v>125</v>
      </c>
      <c r="N35" s="75" t="s">
        <v>508</v>
      </c>
      <c r="O35" s="106" t="s">
        <v>463</v>
      </c>
      <c r="P35" s="66"/>
      <c r="Q35" s="85">
        <v>70</v>
      </c>
      <c r="R35" s="33"/>
      <c r="S35" s="33"/>
      <c r="T35" s="33"/>
      <c r="U35" s="33"/>
      <c r="V35" s="33"/>
      <c r="W35" s="33"/>
      <c r="X35" s="71"/>
      <c r="Y35" s="137">
        <v>70</v>
      </c>
      <c r="Z35" s="33"/>
      <c r="AA35" s="33"/>
      <c r="AB35" s="74"/>
      <c r="AC35" s="153">
        <f t="shared" si="0"/>
        <v>140</v>
      </c>
      <c r="AD35" s="116">
        <f t="shared" si="1"/>
        <v>29674.400000000001</v>
      </c>
    </row>
    <row r="36" spans="1:30" ht="25.5" x14ac:dyDescent="0.25">
      <c r="A36" s="1" t="e">
        <f>#REF!+1</f>
        <v>#REF!</v>
      </c>
      <c r="B36" s="49" t="s">
        <v>0</v>
      </c>
      <c r="C36" s="49" t="s">
        <v>1</v>
      </c>
      <c r="D36" s="49" t="s">
        <v>126</v>
      </c>
      <c r="E36" s="49" t="s">
        <v>2</v>
      </c>
      <c r="F36" s="49" t="s">
        <v>2</v>
      </c>
      <c r="G36" s="47" t="s">
        <v>127</v>
      </c>
      <c r="H36" s="2" t="s">
        <v>3</v>
      </c>
      <c r="I36" s="3">
        <v>50</v>
      </c>
      <c r="J36" s="2" t="s">
        <v>14</v>
      </c>
      <c r="K36" s="2" t="s">
        <v>5</v>
      </c>
      <c r="L36" s="4">
        <v>14.13</v>
      </c>
      <c r="M36" s="30" t="s">
        <v>128</v>
      </c>
      <c r="N36" s="75" t="s">
        <v>508</v>
      </c>
      <c r="O36" s="106" t="s">
        <v>430</v>
      </c>
      <c r="P36" s="66"/>
      <c r="Q36" s="66"/>
      <c r="R36" s="33"/>
      <c r="S36" s="33"/>
      <c r="T36" s="33"/>
      <c r="U36" s="33"/>
      <c r="V36" s="33"/>
      <c r="W36" s="84">
        <v>560</v>
      </c>
      <c r="X36" s="71"/>
      <c r="Y36" s="33"/>
      <c r="Z36" s="33"/>
      <c r="AA36" s="33"/>
      <c r="AB36" s="74"/>
      <c r="AC36" s="153">
        <f t="shared" si="0"/>
        <v>560</v>
      </c>
      <c r="AD36" s="116">
        <f t="shared" si="1"/>
        <v>7912.8</v>
      </c>
    </row>
    <row r="37" spans="1:30" ht="38.25" x14ac:dyDescent="0.25">
      <c r="A37" s="1" t="e">
        <f t="shared" si="2"/>
        <v>#REF!</v>
      </c>
      <c r="B37" s="49" t="s">
        <v>0</v>
      </c>
      <c r="C37" s="49" t="s">
        <v>1</v>
      </c>
      <c r="D37" s="49" t="s">
        <v>129</v>
      </c>
      <c r="E37" s="49" t="s">
        <v>2</v>
      </c>
      <c r="F37" s="49" t="s">
        <v>2</v>
      </c>
      <c r="G37" s="47" t="s">
        <v>130</v>
      </c>
      <c r="H37" s="2" t="s">
        <v>3</v>
      </c>
      <c r="I37" s="3">
        <v>1</v>
      </c>
      <c r="J37" s="2" t="s">
        <v>3</v>
      </c>
      <c r="K37" s="2" t="s">
        <v>5</v>
      </c>
      <c r="L37" s="4">
        <v>417.26</v>
      </c>
      <c r="M37" s="30" t="s">
        <v>53</v>
      </c>
      <c r="N37" s="75" t="s">
        <v>508</v>
      </c>
      <c r="O37" s="106" t="s">
        <v>466</v>
      </c>
      <c r="P37" s="66"/>
      <c r="Q37" s="66"/>
      <c r="R37" s="78">
        <v>70</v>
      </c>
      <c r="S37" s="33"/>
      <c r="T37" s="33"/>
      <c r="U37" s="33"/>
      <c r="V37" s="33"/>
      <c r="W37" s="33"/>
      <c r="X37" s="71"/>
      <c r="Y37" s="33"/>
      <c r="Z37" s="33"/>
      <c r="AA37" s="33"/>
      <c r="AB37" s="74"/>
      <c r="AC37" s="153">
        <f t="shared" si="0"/>
        <v>70</v>
      </c>
      <c r="AD37" s="116">
        <f t="shared" si="1"/>
        <v>29208.2</v>
      </c>
    </row>
    <row r="38" spans="1:30" ht="38.25" x14ac:dyDescent="0.25">
      <c r="A38" s="1" t="e">
        <f t="shared" si="2"/>
        <v>#REF!</v>
      </c>
      <c r="B38" s="49" t="s">
        <v>0</v>
      </c>
      <c r="C38" s="49" t="s">
        <v>1</v>
      </c>
      <c r="D38" s="49" t="s">
        <v>131</v>
      </c>
      <c r="E38" s="49" t="s">
        <v>2</v>
      </c>
      <c r="F38" s="49" t="s">
        <v>2</v>
      </c>
      <c r="G38" s="47" t="s">
        <v>132</v>
      </c>
      <c r="H38" s="2" t="s">
        <v>27</v>
      </c>
      <c r="I38" s="3">
        <v>15</v>
      </c>
      <c r="J38" s="2" t="s">
        <v>8</v>
      </c>
      <c r="K38" s="2" t="s">
        <v>5</v>
      </c>
      <c r="L38" s="4">
        <v>11.15</v>
      </c>
      <c r="M38" s="30" t="s">
        <v>128</v>
      </c>
      <c r="N38" s="75" t="s">
        <v>508</v>
      </c>
      <c r="O38" s="106" t="s">
        <v>430</v>
      </c>
      <c r="P38" s="66"/>
      <c r="Q38" s="85">
        <v>150</v>
      </c>
      <c r="R38" s="33"/>
      <c r="S38" s="33"/>
      <c r="T38" s="33"/>
      <c r="U38" s="33"/>
      <c r="V38" s="33"/>
      <c r="W38" s="84">
        <v>130</v>
      </c>
      <c r="X38" s="71"/>
      <c r="Y38" s="33"/>
      <c r="Z38" s="33"/>
      <c r="AA38" s="33"/>
      <c r="AB38" s="74"/>
      <c r="AC38" s="153">
        <f t="shared" si="0"/>
        <v>280</v>
      </c>
      <c r="AD38" s="116">
        <f t="shared" si="1"/>
        <v>3122</v>
      </c>
    </row>
    <row r="39" spans="1:30" ht="25.5" x14ac:dyDescent="0.25">
      <c r="A39" s="1" t="e">
        <f t="shared" si="2"/>
        <v>#REF!</v>
      </c>
      <c r="B39" s="49" t="s">
        <v>0</v>
      </c>
      <c r="C39" s="49" t="s">
        <v>1</v>
      </c>
      <c r="D39" s="49" t="s">
        <v>133</v>
      </c>
      <c r="E39" s="49" t="s">
        <v>2</v>
      </c>
      <c r="F39" s="49" t="s">
        <v>2</v>
      </c>
      <c r="G39" s="47" t="s">
        <v>134</v>
      </c>
      <c r="H39" s="2" t="s">
        <v>3</v>
      </c>
      <c r="I39" s="3">
        <v>10</v>
      </c>
      <c r="J39" s="2" t="s">
        <v>135</v>
      </c>
      <c r="K39" s="2" t="s">
        <v>5</v>
      </c>
      <c r="L39" s="4">
        <v>17.399999999999999</v>
      </c>
      <c r="M39" s="30" t="s">
        <v>136</v>
      </c>
      <c r="N39" s="75" t="s">
        <v>508</v>
      </c>
      <c r="O39" s="106" t="s">
        <v>500</v>
      </c>
      <c r="P39" s="66"/>
      <c r="Q39" s="85">
        <v>35</v>
      </c>
      <c r="R39" s="33"/>
      <c r="S39" s="33"/>
      <c r="T39" s="33"/>
      <c r="U39" s="33"/>
      <c r="V39" s="33"/>
      <c r="W39" s="33"/>
      <c r="X39" s="71"/>
      <c r="Y39" s="33"/>
      <c r="Z39" s="33"/>
      <c r="AA39" s="33"/>
      <c r="AB39" s="74"/>
      <c r="AC39" s="153">
        <f t="shared" si="0"/>
        <v>35</v>
      </c>
      <c r="AD39" s="116">
        <f t="shared" si="1"/>
        <v>609</v>
      </c>
    </row>
    <row r="40" spans="1:30" ht="25.5" x14ac:dyDescent="0.25">
      <c r="A40" s="1" t="e">
        <f t="shared" si="2"/>
        <v>#REF!</v>
      </c>
      <c r="B40" s="49" t="s">
        <v>0</v>
      </c>
      <c r="C40" s="49" t="s">
        <v>1</v>
      </c>
      <c r="D40" s="49" t="s">
        <v>137</v>
      </c>
      <c r="E40" s="49" t="s">
        <v>2</v>
      </c>
      <c r="F40" s="49" t="s">
        <v>2</v>
      </c>
      <c r="G40" s="47" t="s">
        <v>138</v>
      </c>
      <c r="H40" s="2" t="s">
        <v>3</v>
      </c>
      <c r="I40" s="3">
        <v>3</v>
      </c>
      <c r="J40" s="2" t="s">
        <v>11</v>
      </c>
      <c r="K40" s="2" t="s">
        <v>5</v>
      </c>
      <c r="L40" s="4">
        <v>17.93</v>
      </c>
      <c r="M40" s="30" t="s">
        <v>53</v>
      </c>
      <c r="N40" s="75" t="s">
        <v>508</v>
      </c>
      <c r="O40" s="106" t="s">
        <v>466</v>
      </c>
      <c r="P40" s="66"/>
      <c r="Q40" s="66"/>
      <c r="R40" s="33"/>
      <c r="S40" s="33"/>
      <c r="T40" s="80">
        <v>100</v>
      </c>
      <c r="U40" s="33"/>
      <c r="V40" s="33"/>
      <c r="W40" s="33"/>
      <c r="X40" s="131">
        <v>145</v>
      </c>
      <c r="Y40" s="33"/>
      <c r="Z40" s="33"/>
      <c r="AA40" s="33"/>
      <c r="AB40" s="74"/>
      <c r="AC40" s="153">
        <f t="shared" si="0"/>
        <v>245</v>
      </c>
      <c r="AD40" s="116">
        <f t="shared" si="1"/>
        <v>4392.8500000000004</v>
      </c>
    </row>
    <row r="41" spans="1:30" ht="38.25" x14ac:dyDescent="0.25">
      <c r="A41" s="1" t="e">
        <f t="shared" si="2"/>
        <v>#REF!</v>
      </c>
      <c r="B41" s="49" t="s">
        <v>0</v>
      </c>
      <c r="C41" s="49" t="s">
        <v>1</v>
      </c>
      <c r="D41" s="49" t="s">
        <v>139</v>
      </c>
      <c r="E41" s="49" t="s">
        <v>2</v>
      </c>
      <c r="F41" s="49" t="s">
        <v>2</v>
      </c>
      <c r="G41" s="47" t="s">
        <v>140</v>
      </c>
      <c r="H41" s="2" t="s">
        <v>3</v>
      </c>
      <c r="I41" s="3">
        <v>240</v>
      </c>
      <c r="J41" s="2" t="s">
        <v>8</v>
      </c>
      <c r="K41" s="2" t="s">
        <v>5</v>
      </c>
      <c r="L41" s="4">
        <v>9.17</v>
      </c>
      <c r="M41" s="30" t="s">
        <v>128</v>
      </c>
      <c r="N41" s="75" t="s">
        <v>508</v>
      </c>
      <c r="O41" s="106" t="s">
        <v>430</v>
      </c>
      <c r="P41" s="66"/>
      <c r="Q41" s="85">
        <v>235</v>
      </c>
      <c r="R41" s="33"/>
      <c r="S41" s="33"/>
      <c r="T41" s="33"/>
      <c r="U41" s="33"/>
      <c r="V41" s="33"/>
      <c r="W41" s="33"/>
      <c r="X41" s="71"/>
      <c r="Y41" s="33"/>
      <c r="Z41" s="33"/>
      <c r="AA41" s="33"/>
      <c r="AB41" s="74"/>
      <c r="AC41" s="153">
        <f t="shared" si="0"/>
        <v>235</v>
      </c>
      <c r="AD41" s="116">
        <f t="shared" si="1"/>
        <v>2154.9499999999998</v>
      </c>
    </row>
    <row r="42" spans="1:30" ht="25.5" x14ac:dyDescent="0.25">
      <c r="A42" s="1" t="e">
        <f t="shared" si="2"/>
        <v>#REF!</v>
      </c>
      <c r="B42" s="49" t="s">
        <v>0</v>
      </c>
      <c r="C42" s="49" t="s">
        <v>1</v>
      </c>
      <c r="D42" s="49" t="s">
        <v>141</v>
      </c>
      <c r="E42" s="49" t="s">
        <v>5</v>
      </c>
      <c r="F42" s="49" t="s">
        <v>2</v>
      </c>
      <c r="G42" s="47" t="s">
        <v>142</v>
      </c>
      <c r="H42" s="2" t="s">
        <v>3</v>
      </c>
      <c r="I42" s="3">
        <v>5</v>
      </c>
      <c r="J42" s="2" t="s">
        <v>11</v>
      </c>
      <c r="K42" s="2" t="s">
        <v>5</v>
      </c>
      <c r="L42" s="4">
        <v>11.56</v>
      </c>
      <c r="M42" s="30" t="s">
        <v>53</v>
      </c>
      <c r="N42" s="75" t="s">
        <v>508</v>
      </c>
      <c r="O42" s="106" t="s">
        <v>466</v>
      </c>
      <c r="P42" s="88">
        <v>300</v>
      </c>
      <c r="Q42" s="66"/>
      <c r="R42" s="33"/>
      <c r="S42" s="33"/>
      <c r="T42" s="33"/>
      <c r="U42" s="79">
        <v>750</v>
      </c>
      <c r="V42" s="33"/>
      <c r="W42" s="33"/>
      <c r="X42" s="71"/>
      <c r="Y42" s="33"/>
      <c r="Z42" s="33"/>
      <c r="AA42" s="33"/>
      <c r="AB42" s="74"/>
      <c r="AC42" s="153">
        <f t="shared" si="0"/>
        <v>1050</v>
      </c>
      <c r="AD42" s="116">
        <f t="shared" si="1"/>
        <v>12138</v>
      </c>
    </row>
    <row r="43" spans="1:30" ht="25.5" x14ac:dyDescent="0.25">
      <c r="A43" s="1" t="e">
        <f t="shared" si="2"/>
        <v>#REF!</v>
      </c>
      <c r="B43" s="49" t="s">
        <v>0</v>
      </c>
      <c r="C43" s="49" t="s">
        <v>1</v>
      </c>
      <c r="D43" s="49" t="s">
        <v>143</v>
      </c>
      <c r="E43" s="49" t="s">
        <v>2</v>
      </c>
      <c r="F43" s="49" t="s">
        <v>2</v>
      </c>
      <c r="G43" s="47" t="s">
        <v>144</v>
      </c>
      <c r="H43" s="2" t="s">
        <v>3</v>
      </c>
      <c r="I43" s="3">
        <v>6</v>
      </c>
      <c r="J43" s="2" t="s">
        <v>11</v>
      </c>
      <c r="K43" s="2" t="s">
        <v>5</v>
      </c>
      <c r="L43" s="4">
        <v>6.69</v>
      </c>
      <c r="M43" s="34" t="s">
        <v>53</v>
      </c>
      <c r="N43" s="16" t="s">
        <v>507</v>
      </c>
      <c r="O43" s="106" t="s">
        <v>439</v>
      </c>
      <c r="P43" s="66"/>
      <c r="Q43" s="66"/>
      <c r="R43" s="33"/>
      <c r="S43" s="33"/>
      <c r="T43" s="80">
        <v>100</v>
      </c>
      <c r="U43" s="79">
        <v>250</v>
      </c>
      <c r="V43" s="33"/>
      <c r="W43" s="33"/>
      <c r="X43" s="71"/>
      <c r="Y43" s="33"/>
      <c r="Z43" s="33"/>
      <c r="AA43" s="33"/>
      <c r="AB43" s="74"/>
      <c r="AC43" s="153">
        <f t="shared" si="0"/>
        <v>350</v>
      </c>
      <c r="AD43" s="116">
        <f t="shared" si="1"/>
        <v>2341.5</v>
      </c>
    </row>
    <row r="44" spans="1:30" ht="25.5" x14ac:dyDescent="0.25">
      <c r="A44" s="1" t="e">
        <f t="shared" si="2"/>
        <v>#REF!</v>
      </c>
      <c r="B44" s="49" t="s">
        <v>0</v>
      </c>
      <c r="C44" s="49" t="s">
        <v>1</v>
      </c>
      <c r="D44" s="49" t="s">
        <v>145</v>
      </c>
      <c r="E44" s="49" t="s">
        <v>2</v>
      </c>
      <c r="F44" s="49" t="s">
        <v>2</v>
      </c>
      <c r="G44" s="47" t="s">
        <v>146</v>
      </c>
      <c r="H44" s="2" t="s">
        <v>3</v>
      </c>
      <c r="I44" s="3">
        <v>20</v>
      </c>
      <c r="J44" s="2" t="s">
        <v>8</v>
      </c>
      <c r="K44" s="2" t="s">
        <v>5</v>
      </c>
      <c r="L44" s="4">
        <v>6.65</v>
      </c>
      <c r="M44" s="30" t="s">
        <v>147</v>
      </c>
      <c r="N44" s="75" t="s">
        <v>508</v>
      </c>
      <c r="O44" s="106" t="s">
        <v>501</v>
      </c>
      <c r="P44" s="66"/>
      <c r="Q44" s="66"/>
      <c r="R44" s="33"/>
      <c r="S44" s="82">
        <v>7</v>
      </c>
      <c r="T44" s="33"/>
      <c r="U44" s="33"/>
      <c r="V44" s="33"/>
      <c r="W44" s="33"/>
      <c r="X44" s="71"/>
      <c r="Y44" s="33"/>
      <c r="Z44" s="33"/>
      <c r="AA44" s="33"/>
      <c r="AB44" s="74"/>
      <c r="AC44" s="153">
        <f t="shared" si="0"/>
        <v>7</v>
      </c>
      <c r="AD44" s="116">
        <f t="shared" si="1"/>
        <v>46.550000000000004</v>
      </c>
    </row>
    <row r="45" spans="1:30" ht="30" x14ac:dyDescent="0.25">
      <c r="A45" s="1" t="e">
        <f t="shared" si="2"/>
        <v>#REF!</v>
      </c>
      <c r="B45" s="49" t="s">
        <v>0</v>
      </c>
      <c r="C45" s="49" t="s">
        <v>1</v>
      </c>
      <c r="D45" s="49" t="s">
        <v>148</v>
      </c>
      <c r="E45" s="49" t="s">
        <v>5</v>
      </c>
      <c r="F45" s="49" t="s">
        <v>2</v>
      </c>
      <c r="G45" s="47" t="s">
        <v>149</v>
      </c>
      <c r="H45" s="2" t="s">
        <v>3</v>
      </c>
      <c r="I45" s="3">
        <v>30</v>
      </c>
      <c r="J45" s="2" t="s">
        <v>4</v>
      </c>
      <c r="K45" s="2" t="s">
        <v>5</v>
      </c>
      <c r="L45" s="4">
        <v>8.31</v>
      </c>
      <c r="M45" s="34" t="s">
        <v>106</v>
      </c>
      <c r="N45" s="16" t="s">
        <v>507</v>
      </c>
      <c r="O45" s="106" t="s">
        <v>441</v>
      </c>
      <c r="P45" s="88">
        <v>21</v>
      </c>
      <c r="Q45" s="66"/>
      <c r="R45" s="33"/>
      <c r="S45" s="33"/>
      <c r="T45" s="33"/>
      <c r="U45" s="33"/>
      <c r="V45" s="33"/>
      <c r="W45" s="33"/>
      <c r="X45" s="71"/>
      <c r="Y45" s="33"/>
      <c r="Z45" s="33"/>
      <c r="AA45" s="33"/>
      <c r="AB45" s="74"/>
      <c r="AC45" s="153">
        <f t="shared" si="0"/>
        <v>21</v>
      </c>
      <c r="AD45" s="116">
        <f t="shared" si="1"/>
        <v>174.51000000000002</v>
      </c>
    </row>
    <row r="46" spans="1:30" ht="38.25" x14ac:dyDescent="0.25">
      <c r="A46" s="1" t="e">
        <f t="shared" si="2"/>
        <v>#REF!</v>
      </c>
      <c r="B46" s="49" t="s">
        <v>0</v>
      </c>
      <c r="C46" s="49" t="s">
        <v>1</v>
      </c>
      <c r="D46" s="49" t="s">
        <v>150</v>
      </c>
      <c r="E46" s="49" t="s">
        <v>2</v>
      </c>
      <c r="F46" s="49" t="s">
        <v>2</v>
      </c>
      <c r="G46" s="47" t="s">
        <v>151</v>
      </c>
      <c r="H46" s="2" t="s">
        <v>3</v>
      </c>
      <c r="I46" s="3">
        <v>120</v>
      </c>
      <c r="J46" s="2" t="s">
        <v>8</v>
      </c>
      <c r="K46" s="2" t="s">
        <v>5</v>
      </c>
      <c r="L46" s="4">
        <v>5.97</v>
      </c>
      <c r="M46" s="30" t="s">
        <v>152</v>
      </c>
      <c r="N46" s="75" t="s">
        <v>508</v>
      </c>
      <c r="O46" s="106" t="s">
        <v>454</v>
      </c>
      <c r="P46" s="66"/>
      <c r="Q46" s="66"/>
      <c r="R46" s="33"/>
      <c r="S46" s="82">
        <v>105</v>
      </c>
      <c r="T46" s="33"/>
      <c r="U46" s="33"/>
      <c r="V46" s="33"/>
      <c r="W46" s="33"/>
      <c r="X46" s="71"/>
      <c r="Y46" s="33"/>
      <c r="Z46" s="33"/>
      <c r="AA46" s="33"/>
      <c r="AB46" s="74"/>
      <c r="AC46" s="153">
        <f t="shared" si="0"/>
        <v>105</v>
      </c>
      <c r="AD46" s="116">
        <f t="shared" si="1"/>
        <v>626.85</v>
      </c>
    </row>
    <row r="47" spans="1:30" ht="25.5" x14ac:dyDescent="0.25">
      <c r="A47" s="1" t="e">
        <f t="shared" si="2"/>
        <v>#REF!</v>
      </c>
      <c r="B47" s="49" t="s">
        <v>0</v>
      </c>
      <c r="C47" s="49" t="s">
        <v>1</v>
      </c>
      <c r="D47" s="49" t="s">
        <v>153</v>
      </c>
      <c r="E47" s="49" t="s">
        <v>2</v>
      </c>
      <c r="F47" s="49" t="s">
        <v>2</v>
      </c>
      <c r="G47" s="47" t="s">
        <v>154</v>
      </c>
      <c r="H47" s="2" t="s">
        <v>3</v>
      </c>
      <c r="I47" s="3">
        <v>15</v>
      </c>
      <c r="J47" s="2" t="s">
        <v>8</v>
      </c>
      <c r="K47" s="2" t="s">
        <v>5</v>
      </c>
      <c r="L47" s="4">
        <v>15.2</v>
      </c>
      <c r="M47" s="30" t="s">
        <v>147</v>
      </c>
      <c r="N47" s="75" t="s">
        <v>508</v>
      </c>
      <c r="O47" s="106" t="s">
        <v>501</v>
      </c>
      <c r="P47" s="66"/>
      <c r="Q47" s="66"/>
      <c r="R47" s="33"/>
      <c r="S47" s="82">
        <v>100</v>
      </c>
      <c r="T47" s="33"/>
      <c r="U47" s="33"/>
      <c r="V47" s="33"/>
      <c r="W47" s="33"/>
      <c r="X47" s="71"/>
      <c r="Y47" s="134">
        <v>110</v>
      </c>
      <c r="Z47" s="33"/>
      <c r="AA47" s="33"/>
      <c r="AB47" s="74"/>
      <c r="AC47" s="153">
        <f t="shared" si="0"/>
        <v>210</v>
      </c>
      <c r="AD47" s="116">
        <f t="shared" si="1"/>
        <v>3192</v>
      </c>
    </row>
    <row r="48" spans="1:30" ht="38.25" x14ac:dyDescent="0.25">
      <c r="A48" s="1" t="e">
        <f t="shared" si="2"/>
        <v>#REF!</v>
      </c>
      <c r="B48" s="49" t="s">
        <v>0</v>
      </c>
      <c r="C48" s="49" t="s">
        <v>1</v>
      </c>
      <c r="D48" s="49" t="s">
        <v>155</v>
      </c>
      <c r="E48" s="49" t="s">
        <v>2</v>
      </c>
      <c r="F48" s="49" t="s">
        <v>2</v>
      </c>
      <c r="G48" s="47" t="s">
        <v>156</v>
      </c>
      <c r="H48" s="2" t="s">
        <v>3</v>
      </c>
      <c r="I48" s="3">
        <v>1</v>
      </c>
      <c r="J48" s="2" t="s">
        <v>11</v>
      </c>
      <c r="K48" s="2" t="s">
        <v>5</v>
      </c>
      <c r="L48" s="4">
        <v>83.81</v>
      </c>
      <c r="M48" s="30" t="s">
        <v>56</v>
      </c>
      <c r="N48" s="75" t="s">
        <v>508</v>
      </c>
      <c r="O48" s="106" t="s">
        <v>449</v>
      </c>
      <c r="P48" s="66"/>
      <c r="Q48" s="66"/>
      <c r="R48" s="33"/>
      <c r="S48" s="33"/>
      <c r="T48" s="33"/>
      <c r="U48" s="33"/>
      <c r="V48" s="33"/>
      <c r="W48" s="33"/>
      <c r="X48" s="71"/>
      <c r="Y48" s="138">
        <v>350</v>
      </c>
      <c r="Z48" s="33"/>
      <c r="AA48" s="33"/>
      <c r="AB48" s="74"/>
      <c r="AC48" s="153">
        <f t="shared" si="0"/>
        <v>350</v>
      </c>
      <c r="AD48" s="116">
        <f t="shared" si="1"/>
        <v>29333.5</v>
      </c>
    </row>
    <row r="49" spans="1:30" ht="25.5" x14ac:dyDescent="0.25">
      <c r="A49" s="1" t="e">
        <f t="shared" si="2"/>
        <v>#REF!</v>
      </c>
      <c r="B49" s="49" t="s">
        <v>0</v>
      </c>
      <c r="C49" s="49" t="s">
        <v>1</v>
      </c>
      <c r="D49" s="49" t="s">
        <v>157</v>
      </c>
      <c r="E49" s="49" t="s">
        <v>5</v>
      </c>
      <c r="F49" s="49" t="s">
        <v>2</v>
      </c>
      <c r="G49" s="47" t="s">
        <v>158</v>
      </c>
      <c r="H49" s="2" t="s">
        <v>3</v>
      </c>
      <c r="I49" s="3">
        <v>5</v>
      </c>
      <c r="J49" s="2" t="s">
        <v>11</v>
      </c>
      <c r="K49" s="2" t="s">
        <v>5</v>
      </c>
      <c r="L49" s="4">
        <v>25.32</v>
      </c>
      <c r="M49" s="34" t="s">
        <v>53</v>
      </c>
      <c r="N49" s="16" t="s">
        <v>507</v>
      </c>
      <c r="O49" s="106" t="s">
        <v>439</v>
      </c>
      <c r="P49" s="66"/>
      <c r="Q49" s="66"/>
      <c r="R49" s="33"/>
      <c r="S49" s="33"/>
      <c r="T49" s="33"/>
      <c r="U49" s="33"/>
      <c r="V49" s="33"/>
      <c r="W49" s="33"/>
      <c r="X49" s="71"/>
      <c r="Y49" s="137">
        <v>490</v>
      </c>
      <c r="Z49" s="33"/>
      <c r="AA49" s="33"/>
      <c r="AB49" s="74"/>
      <c r="AC49" s="153">
        <f t="shared" si="0"/>
        <v>490</v>
      </c>
      <c r="AD49" s="116">
        <f t="shared" si="1"/>
        <v>12406.8</v>
      </c>
    </row>
    <row r="50" spans="1:30" ht="25.5" x14ac:dyDescent="0.25">
      <c r="A50" s="1" t="e">
        <f t="shared" si="2"/>
        <v>#REF!</v>
      </c>
      <c r="B50" s="49" t="s">
        <v>0</v>
      </c>
      <c r="C50" s="49" t="s">
        <v>1</v>
      </c>
      <c r="D50" s="49" t="s">
        <v>159</v>
      </c>
      <c r="E50" s="49" t="s">
        <v>2</v>
      </c>
      <c r="F50" s="49" t="s">
        <v>2</v>
      </c>
      <c r="G50" s="47" t="s">
        <v>160</v>
      </c>
      <c r="H50" s="2" t="s">
        <v>3</v>
      </c>
      <c r="I50" s="3">
        <v>50</v>
      </c>
      <c r="J50" s="2" t="s">
        <v>4</v>
      </c>
      <c r="K50" s="2" t="s">
        <v>5</v>
      </c>
      <c r="L50" s="4">
        <v>56.91</v>
      </c>
      <c r="M50" s="30" t="s">
        <v>53</v>
      </c>
      <c r="N50" s="75" t="s">
        <v>508</v>
      </c>
      <c r="O50" s="106" t="s">
        <v>466</v>
      </c>
      <c r="P50" s="66"/>
      <c r="Q50" s="85">
        <v>196</v>
      </c>
      <c r="R50" s="33"/>
      <c r="S50" s="33"/>
      <c r="T50" s="33"/>
      <c r="U50" s="33"/>
      <c r="V50" s="33"/>
      <c r="W50" s="33"/>
      <c r="X50" s="71"/>
      <c r="Y50" s="33"/>
      <c r="Z50" s="33"/>
      <c r="AA50" s="33"/>
      <c r="AB50" s="74"/>
      <c r="AC50" s="153">
        <f t="shared" si="0"/>
        <v>196</v>
      </c>
      <c r="AD50" s="116">
        <f t="shared" si="1"/>
        <v>11154.359999999999</v>
      </c>
    </row>
    <row r="51" spans="1:30" ht="25.5" x14ac:dyDescent="0.25">
      <c r="A51" s="1" t="e">
        <f t="shared" si="2"/>
        <v>#REF!</v>
      </c>
      <c r="B51" s="49" t="s">
        <v>0</v>
      </c>
      <c r="C51" s="49" t="s">
        <v>1</v>
      </c>
      <c r="D51" s="49" t="s">
        <v>161</v>
      </c>
      <c r="E51" s="49" t="s">
        <v>2</v>
      </c>
      <c r="F51" s="49" t="s">
        <v>2</v>
      </c>
      <c r="G51" s="47" t="s">
        <v>162</v>
      </c>
      <c r="H51" s="2" t="s">
        <v>3</v>
      </c>
      <c r="I51" s="3">
        <v>120</v>
      </c>
      <c r="J51" s="2" t="s">
        <v>8</v>
      </c>
      <c r="K51" s="2" t="s">
        <v>5</v>
      </c>
      <c r="L51" s="4">
        <v>8.14</v>
      </c>
      <c r="M51" s="30" t="s">
        <v>163</v>
      </c>
      <c r="N51" s="75" t="s">
        <v>508</v>
      </c>
      <c r="O51" s="106" t="s">
        <v>431</v>
      </c>
      <c r="P51" s="66"/>
      <c r="Q51" s="85">
        <v>67</v>
      </c>
      <c r="R51" s="33"/>
      <c r="S51" s="33"/>
      <c r="T51" s="33"/>
      <c r="U51" s="33"/>
      <c r="V51" s="33"/>
      <c r="W51" s="33"/>
      <c r="X51" s="71"/>
      <c r="Y51" s="33"/>
      <c r="Z51" s="33"/>
      <c r="AA51" s="33"/>
      <c r="AB51" s="74"/>
      <c r="AC51" s="153">
        <f t="shared" si="0"/>
        <v>67</v>
      </c>
      <c r="AD51" s="116">
        <f t="shared" si="1"/>
        <v>545.38</v>
      </c>
    </row>
    <row r="52" spans="1:30" ht="25.5" x14ac:dyDescent="0.25">
      <c r="A52" s="1" t="e">
        <f t="shared" ref="A52:A90" si="3">A51+1</f>
        <v>#REF!</v>
      </c>
      <c r="B52" s="49" t="s">
        <v>0</v>
      </c>
      <c r="C52" s="49" t="s">
        <v>1</v>
      </c>
      <c r="D52" s="49" t="s">
        <v>164</v>
      </c>
      <c r="E52" s="49" t="s">
        <v>2</v>
      </c>
      <c r="F52" s="49" t="s">
        <v>2</v>
      </c>
      <c r="G52" s="47" t="s">
        <v>165</v>
      </c>
      <c r="H52" s="2" t="s">
        <v>3</v>
      </c>
      <c r="I52" s="3">
        <v>40</v>
      </c>
      <c r="J52" s="2" t="s">
        <v>14</v>
      </c>
      <c r="K52" s="2" t="s">
        <v>5</v>
      </c>
      <c r="L52" s="4">
        <v>46.09</v>
      </c>
      <c r="M52" s="30" t="s">
        <v>166</v>
      </c>
      <c r="N52" s="75" t="s">
        <v>508</v>
      </c>
      <c r="O52" s="106" t="s">
        <v>464</v>
      </c>
      <c r="P52" s="66"/>
      <c r="Q52" s="66"/>
      <c r="R52" s="78">
        <v>14</v>
      </c>
      <c r="S52" s="33"/>
      <c r="T52" s="33"/>
      <c r="U52" s="33"/>
      <c r="V52" s="33"/>
      <c r="W52" s="33"/>
      <c r="X52" s="71"/>
      <c r="Y52" s="33"/>
      <c r="Z52" s="33"/>
      <c r="AA52" s="33"/>
      <c r="AB52" s="74"/>
      <c r="AC52" s="153">
        <f t="shared" si="0"/>
        <v>14</v>
      </c>
      <c r="AD52" s="116">
        <f t="shared" si="1"/>
        <v>645.26</v>
      </c>
    </row>
    <row r="53" spans="1:30" ht="25.5" x14ac:dyDescent="0.25">
      <c r="A53" s="1" t="e">
        <f t="shared" si="3"/>
        <v>#REF!</v>
      </c>
      <c r="B53" s="49" t="s">
        <v>0</v>
      </c>
      <c r="C53" s="49" t="s">
        <v>1</v>
      </c>
      <c r="D53" s="49" t="s">
        <v>167</v>
      </c>
      <c r="E53" s="49" t="s">
        <v>2</v>
      </c>
      <c r="F53" s="49" t="s">
        <v>2</v>
      </c>
      <c r="G53" s="47" t="s">
        <v>168</v>
      </c>
      <c r="H53" s="2" t="s">
        <v>3</v>
      </c>
      <c r="I53" s="3">
        <v>60</v>
      </c>
      <c r="J53" s="2" t="s">
        <v>8</v>
      </c>
      <c r="K53" s="2" t="s">
        <v>5</v>
      </c>
      <c r="L53" s="4">
        <v>7.58</v>
      </c>
      <c r="M53" s="30" t="s">
        <v>103</v>
      </c>
      <c r="N53" s="75" t="s">
        <v>508</v>
      </c>
      <c r="O53" s="106" t="s">
        <v>453</v>
      </c>
      <c r="P53" s="66"/>
      <c r="Q53" s="66"/>
      <c r="R53" s="33"/>
      <c r="S53" s="33"/>
      <c r="T53" s="33"/>
      <c r="U53" s="33"/>
      <c r="V53" s="33"/>
      <c r="W53" s="33"/>
      <c r="X53" s="71"/>
      <c r="Y53" s="138">
        <v>70</v>
      </c>
      <c r="Z53" s="33"/>
      <c r="AA53" s="33"/>
      <c r="AB53" s="74"/>
      <c r="AC53" s="153">
        <f t="shared" si="0"/>
        <v>70</v>
      </c>
      <c r="AD53" s="116">
        <f t="shared" si="1"/>
        <v>530.6</v>
      </c>
    </row>
    <row r="54" spans="1:30" ht="38.25" x14ac:dyDescent="0.25">
      <c r="A54" s="1" t="e">
        <f t="shared" si="3"/>
        <v>#REF!</v>
      </c>
      <c r="B54" s="49" t="s">
        <v>0</v>
      </c>
      <c r="C54" s="49" t="s">
        <v>1</v>
      </c>
      <c r="D54" s="49" t="s">
        <v>169</v>
      </c>
      <c r="E54" s="49" t="s">
        <v>2</v>
      </c>
      <c r="F54" s="49" t="s">
        <v>2</v>
      </c>
      <c r="G54" s="47" t="s">
        <v>170</v>
      </c>
      <c r="H54" s="2" t="s">
        <v>3</v>
      </c>
      <c r="I54" s="3">
        <v>60</v>
      </c>
      <c r="J54" s="2" t="s">
        <v>8</v>
      </c>
      <c r="K54" s="2" t="s">
        <v>5</v>
      </c>
      <c r="L54" s="4">
        <v>6.03</v>
      </c>
      <c r="M54" s="34" t="s">
        <v>53</v>
      </c>
      <c r="N54" s="16" t="s">
        <v>507</v>
      </c>
      <c r="O54" s="106" t="s">
        <v>439</v>
      </c>
      <c r="P54" s="66"/>
      <c r="Q54" s="66"/>
      <c r="R54" s="33"/>
      <c r="S54" s="33"/>
      <c r="T54" s="80">
        <v>10</v>
      </c>
      <c r="U54" s="33"/>
      <c r="V54" s="33"/>
      <c r="W54" s="33"/>
      <c r="X54" s="71"/>
      <c r="Y54" s="137">
        <v>60</v>
      </c>
      <c r="Z54" s="33"/>
      <c r="AA54" s="33"/>
      <c r="AB54" s="74"/>
      <c r="AC54" s="153">
        <f t="shared" si="0"/>
        <v>70</v>
      </c>
      <c r="AD54" s="116">
        <f t="shared" si="1"/>
        <v>422.1</v>
      </c>
    </row>
    <row r="55" spans="1:30" ht="25.5" x14ac:dyDescent="0.25">
      <c r="A55" s="45" t="e">
        <f t="shared" si="3"/>
        <v>#REF!</v>
      </c>
      <c r="B55" s="49" t="s">
        <v>0</v>
      </c>
      <c r="C55" s="49" t="s">
        <v>1</v>
      </c>
      <c r="D55" s="49" t="s">
        <v>171</v>
      </c>
      <c r="E55" s="49" t="s">
        <v>2</v>
      </c>
      <c r="F55" s="49" t="s">
        <v>2</v>
      </c>
      <c r="G55" s="47" t="s">
        <v>172</v>
      </c>
      <c r="H55" s="2" t="s">
        <v>3</v>
      </c>
      <c r="I55" s="3">
        <v>15</v>
      </c>
      <c r="J55" s="2" t="s">
        <v>14</v>
      </c>
      <c r="K55" s="2" t="s">
        <v>5</v>
      </c>
      <c r="L55" s="4">
        <v>23</v>
      </c>
      <c r="M55" s="63" t="s">
        <v>173</v>
      </c>
      <c r="N55" s="16" t="s">
        <v>506</v>
      </c>
      <c r="O55" s="106" t="s">
        <v>434</v>
      </c>
      <c r="P55" s="88">
        <v>25</v>
      </c>
      <c r="Q55" s="66"/>
      <c r="R55" s="33"/>
      <c r="S55" s="33"/>
      <c r="T55" s="33"/>
      <c r="U55" s="33"/>
      <c r="V55" s="33"/>
      <c r="W55" s="33"/>
      <c r="X55" s="71"/>
      <c r="Y55" s="33"/>
      <c r="Z55" s="33"/>
      <c r="AA55" s="33"/>
      <c r="AB55" s="74"/>
      <c r="AC55" s="153">
        <f t="shared" si="0"/>
        <v>25</v>
      </c>
      <c r="AD55" s="116">
        <f t="shared" si="1"/>
        <v>575</v>
      </c>
    </row>
    <row r="56" spans="1:30" ht="51" x14ac:dyDescent="0.25">
      <c r="A56" s="1" t="e">
        <f t="shared" si="3"/>
        <v>#REF!</v>
      </c>
      <c r="B56" s="49" t="s">
        <v>0</v>
      </c>
      <c r="C56" s="49" t="s">
        <v>1</v>
      </c>
      <c r="D56" s="49" t="s">
        <v>174</v>
      </c>
      <c r="E56" s="49" t="s">
        <v>2</v>
      </c>
      <c r="F56" s="49" t="s">
        <v>2</v>
      </c>
      <c r="G56" s="47" t="s">
        <v>175</v>
      </c>
      <c r="H56" s="2" t="s">
        <v>3</v>
      </c>
      <c r="I56" s="3">
        <v>1</v>
      </c>
      <c r="J56" s="2" t="s">
        <v>3</v>
      </c>
      <c r="K56" s="2" t="s">
        <v>5</v>
      </c>
      <c r="L56" s="4">
        <v>10.74</v>
      </c>
      <c r="M56" s="30" t="s">
        <v>53</v>
      </c>
      <c r="N56" s="75" t="s">
        <v>508</v>
      </c>
      <c r="O56" s="106" t="s">
        <v>466</v>
      </c>
      <c r="P56" s="66"/>
      <c r="Q56" s="66"/>
      <c r="R56" s="33"/>
      <c r="S56" s="33"/>
      <c r="T56" s="33"/>
      <c r="U56" s="33"/>
      <c r="V56" s="33"/>
      <c r="W56" s="33"/>
      <c r="X56" s="71"/>
      <c r="Y56" s="137">
        <v>282</v>
      </c>
      <c r="Z56" s="33"/>
      <c r="AA56" s="33"/>
      <c r="AB56" s="74"/>
      <c r="AC56" s="153">
        <f t="shared" si="0"/>
        <v>282</v>
      </c>
      <c r="AD56" s="116">
        <f t="shared" si="1"/>
        <v>3028.68</v>
      </c>
    </row>
    <row r="57" spans="1:30" ht="25.5" x14ac:dyDescent="0.25">
      <c r="A57" s="1" t="e">
        <f t="shared" si="3"/>
        <v>#REF!</v>
      </c>
      <c r="B57" s="49" t="s">
        <v>0</v>
      </c>
      <c r="C57" s="49" t="s">
        <v>1</v>
      </c>
      <c r="D57" s="49" t="s">
        <v>176</v>
      </c>
      <c r="E57" s="49" t="s">
        <v>2</v>
      </c>
      <c r="F57" s="49" t="s">
        <v>2</v>
      </c>
      <c r="G57" s="47" t="s">
        <v>177</v>
      </c>
      <c r="H57" s="2" t="s">
        <v>3</v>
      </c>
      <c r="I57" s="3">
        <v>16</v>
      </c>
      <c r="J57" s="2" t="s">
        <v>14</v>
      </c>
      <c r="K57" s="2" t="s">
        <v>5</v>
      </c>
      <c r="L57" s="4">
        <v>26.84</v>
      </c>
      <c r="M57" s="34" t="s">
        <v>53</v>
      </c>
      <c r="N57" s="16" t="s">
        <v>507</v>
      </c>
      <c r="O57" s="106" t="s">
        <v>439</v>
      </c>
      <c r="P57" s="66"/>
      <c r="Q57" s="85">
        <v>14</v>
      </c>
      <c r="R57" s="33"/>
      <c r="S57" s="33"/>
      <c r="T57" s="33"/>
      <c r="U57" s="33"/>
      <c r="V57" s="33"/>
      <c r="W57" s="33"/>
      <c r="X57" s="71"/>
      <c r="Y57" s="33"/>
      <c r="Z57" s="33"/>
      <c r="AA57" s="33"/>
      <c r="AB57" s="74"/>
      <c r="AC57" s="153">
        <f t="shared" si="0"/>
        <v>14</v>
      </c>
      <c r="AD57" s="116">
        <f t="shared" si="1"/>
        <v>375.76</v>
      </c>
    </row>
    <row r="58" spans="1:30" ht="38.25" x14ac:dyDescent="0.25">
      <c r="A58" s="1" t="e">
        <f t="shared" si="3"/>
        <v>#REF!</v>
      </c>
      <c r="B58" s="49" t="s">
        <v>0</v>
      </c>
      <c r="C58" s="49" t="s">
        <v>1</v>
      </c>
      <c r="D58" s="49" t="s">
        <v>178</v>
      </c>
      <c r="E58" s="49" t="s">
        <v>2</v>
      </c>
      <c r="F58" s="49" t="s">
        <v>2</v>
      </c>
      <c r="G58" s="47" t="s">
        <v>179</v>
      </c>
      <c r="H58" s="2" t="s">
        <v>3</v>
      </c>
      <c r="I58" s="3">
        <v>1</v>
      </c>
      <c r="J58" s="2" t="s">
        <v>17</v>
      </c>
      <c r="K58" s="2" t="s">
        <v>5</v>
      </c>
      <c r="L58" s="4">
        <v>33.15</v>
      </c>
      <c r="M58" s="30" t="s">
        <v>475</v>
      </c>
      <c r="N58" s="16" t="s">
        <v>507</v>
      </c>
      <c r="O58" s="106" t="s">
        <v>443</v>
      </c>
      <c r="P58" s="66"/>
      <c r="Q58" s="66"/>
      <c r="R58" s="33"/>
      <c r="S58" s="82">
        <v>200</v>
      </c>
      <c r="T58" s="33"/>
      <c r="U58" s="33"/>
      <c r="V58" s="33"/>
      <c r="W58" s="33"/>
      <c r="X58" s="71"/>
      <c r="Y58" s="33"/>
      <c r="Z58" s="33"/>
      <c r="AA58" s="33"/>
      <c r="AB58" s="144">
        <v>80</v>
      </c>
      <c r="AC58" s="153">
        <f t="shared" si="0"/>
        <v>280</v>
      </c>
      <c r="AD58" s="116">
        <f t="shared" si="1"/>
        <v>9282</v>
      </c>
    </row>
    <row r="59" spans="1:30" ht="25.5" x14ac:dyDescent="0.25">
      <c r="A59" s="1" t="e">
        <f t="shared" si="3"/>
        <v>#REF!</v>
      </c>
      <c r="B59" s="49" t="s">
        <v>0</v>
      </c>
      <c r="C59" s="49" t="s">
        <v>1</v>
      </c>
      <c r="D59" s="49" t="s">
        <v>180</v>
      </c>
      <c r="E59" s="49" t="s">
        <v>2</v>
      </c>
      <c r="F59" s="49" t="s">
        <v>2</v>
      </c>
      <c r="G59" s="47" t="s">
        <v>181</v>
      </c>
      <c r="H59" s="2" t="s">
        <v>3</v>
      </c>
      <c r="I59" s="3">
        <v>20</v>
      </c>
      <c r="J59" s="2" t="s">
        <v>10</v>
      </c>
      <c r="K59" s="2" t="s">
        <v>5</v>
      </c>
      <c r="L59" s="4">
        <v>4.0599999999999996</v>
      </c>
      <c r="M59" s="30" t="s">
        <v>128</v>
      </c>
      <c r="N59" s="75" t="s">
        <v>508</v>
      </c>
      <c r="O59" s="106" t="s">
        <v>430</v>
      </c>
      <c r="P59" s="66"/>
      <c r="Q59" s="85">
        <v>30</v>
      </c>
      <c r="R59" s="33"/>
      <c r="S59" s="33"/>
      <c r="T59" s="33"/>
      <c r="U59" s="33"/>
      <c r="V59" s="33"/>
      <c r="W59" s="84">
        <v>88</v>
      </c>
      <c r="X59" s="71"/>
      <c r="Y59" s="33"/>
      <c r="Z59" s="33"/>
      <c r="AA59" s="33"/>
      <c r="AB59" s="74"/>
      <c r="AC59" s="153">
        <f t="shared" si="0"/>
        <v>118</v>
      </c>
      <c r="AD59" s="116">
        <f t="shared" si="1"/>
        <v>479.07999999999993</v>
      </c>
    </row>
    <row r="60" spans="1:30" ht="25.5" x14ac:dyDescent="0.25">
      <c r="A60" s="1" t="e">
        <f t="shared" si="3"/>
        <v>#REF!</v>
      </c>
      <c r="B60" s="49" t="s">
        <v>0</v>
      </c>
      <c r="C60" s="49" t="s">
        <v>1</v>
      </c>
      <c r="D60" s="49" t="s">
        <v>182</v>
      </c>
      <c r="E60" s="49" t="s">
        <v>2</v>
      </c>
      <c r="F60" s="49" t="s">
        <v>2</v>
      </c>
      <c r="G60" s="47" t="s">
        <v>183</v>
      </c>
      <c r="H60" s="2" t="s">
        <v>27</v>
      </c>
      <c r="I60" s="3">
        <v>1</v>
      </c>
      <c r="J60" s="2" t="s">
        <v>27</v>
      </c>
      <c r="K60" s="2" t="s">
        <v>5</v>
      </c>
      <c r="L60" s="4">
        <v>4.9800000000000004</v>
      </c>
      <c r="M60" s="30" t="s">
        <v>184</v>
      </c>
      <c r="N60" s="75" t="s">
        <v>508</v>
      </c>
      <c r="O60" s="106" t="s">
        <v>455</v>
      </c>
      <c r="P60" s="88">
        <v>118</v>
      </c>
      <c r="Q60" s="66"/>
      <c r="R60" s="33"/>
      <c r="S60" s="33"/>
      <c r="T60" s="33"/>
      <c r="U60" s="33"/>
      <c r="V60" s="33"/>
      <c r="W60" s="33"/>
      <c r="X60" s="71"/>
      <c r="Y60" s="33"/>
      <c r="Z60" s="33"/>
      <c r="AA60" s="33"/>
      <c r="AB60" s="74"/>
      <c r="AC60" s="153">
        <f t="shared" si="0"/>
        <v>118</v>
      </c>
      <c r="AD60" s="116">
        <f t="shared" si="1"/>
        <v>587.6400000000001</v>
      </c>
    </row>
    <row r="61" spans="1:30" ht="25.5" x14ac:dyDescent="0.25">
      <c r="A61" s="1" t="e">
        <f t="shared" si="3"/>
        <v>#REF!</v>
      </c>
      <c r="B61" s="49" t="s">
        <v>0</v>
      </c>
      <c r="C61" s="49" t="s">
        <v>1</v>
      </c>
      <c r="D61" s="49" t="s">
        <v>185</v>
      </c>
      <c r="E61" s="49" t="s">
        <v>2</v>
      </c>
      <c r="F61" s="49" t="s">
        <v>2</v>
      </c>
      <c r="G61" s="47" t="s">
        <v>186</v>
      </c>
      <c r="H61" s="2" t="s">
        <v>3</v>
      </c>
      <c r="I61" s="3">
        <v>1</v>
      </c>
      <c r="J61" s="2" t="s">
        <v>3</v>
      </c>
      <c r="K61" s="2" t="s">
        <v>5</v>
      </c>
      <c r="L61" s="4">
        <v>31.39</v>
      </c>
      <c r="M61" s="30" t="s">
        <v>187</v>
      </c>
      <c r="N61" s="75" t="s">
        <v>508</v>
      </c>
      <c r="O61" s="106" t="s">
        <v>492</v>
      </c>
      <c r="P61" s="66"/>
      <c r="Q61" s="66"/>
      <c r="R61" s="33"/>
      <c r="S61" s="33"/>
      <c r="T61" s="33"/>
      <c r="U61" s="33"/>
      <c r="V61" s="33"/>
      <c r="W61" s="33"/>
      <c r="X61" s="71"/>
      <c r="Y61" s="33"/>
      <c r="Z61" s="141">
        <v>75</v>
      </c>
      <c r="AA61" s="33"/>
      <c r="AB61" s="74"/>
      <c r="AC61" s="153">
        <f t="shared" si="0"/>
        <v>75</v>
      </c>
      <c r="AD61" s="116">
        <f t="shared" si="1"/>
        <v>2354.25</v>
      </c>
    </row>
    <row r="62" spans="1:30" ht="25.5" x14ac:dyDescent="0.25">
      <c r="A62" s="1" t="e">
        <f t="shared" si="3"/>
        <v>#REF!</v>
      </c>
      <c r="B62" s="49" t="s">
        <v>0</v>
      </c>
      <c r="C62" s="49" t="s">
        <v>1</v>
      </c>
      <c r="D62" s="49" t="s">
        <v>188</v>
      </c>
      <c r="E62" s="49" t="s">
        <v>2</v>
      </c>
      <c r="F62" s="49" t="s">
        <v>2</v>
      </c>
      <c r="G62" s="47" t="s">
        <v>189</v>
      </c>
      <c r="H62" s="2" t="s">
        <v>3</v>
      </c>
      <c r="I62" s="3">
        <v>2</v>
      </c>
      <c r="J62" s="2" t="s">
        <v>190</v>
      </c>
      <c r="K62" s="2" t="s">
        <v>5</v>
      </c>
      <c r="L62" s="4">
        <v>88.87</v>
      </c>
      <c r="M62" s="30" t="s">
        <v>56</v>
      </c>
      <c r="N62" s="75" t="s">
        <v>508</v>
      </c>
      <c r="O62" s="106" t="s">
        <v>449</v>
      </c>
      <c r="P62" s="66"/>
      <c r="Q62" s="66"/>
      <c r="R62" s="33"/>
      <c r="S62" s="33"/>
      <c r="T62" s="33"/>
      <c r="U62" s="33"/>
      <c r="V62" s="33"/>
      <c r="W62" s="84">
        <v>7</v>
      </c>
      <c r="X62" s="71"/>
      <c r="Y62" s="33"/>
      <c r="Z62" s="33"/>
      <c r="AA62" s="33"/>
      <c r="AB62" s="74"/>
      <c r="AC62" s="153">
        <f t="shared" si="0"/>
        <v>7</v>
      </c>
      <c r="AD62" s="116">
        <f t="shared" si="1"/>
        <v>622.09</v>
      </c>
    </row>
    <row r="63" spans="1:30" ht="25.5" x14ac:dyDescent="0.25">
      <c r="A63" s="1" t="e">
        <f t="shared" si="3"/>
        <v>#REF!</v>
      </c>
      <c r="B63" s="49" t="s">
        <v>0</v>
      </c>
      <c r="C63" s="49" t="s">
        <v>1</v>
      </c>
      <c r="D63" s="49" t="s">
        <v>191</v>
      </c>
      <c r="E63" s="49" t="s">
        <v>2</v>
      </c>
      <c r="F63" s="49" t="s">
        <v>2</v>
      </c>
      <c r="G63" s="47" t="s">
        <v>192</v>
      </c>
      <c r="H63" s="2" t="s">
        <v>3</v>
      </c>
      <c r="I63" s="3">
        <v>5</v>
      </c>
      <c r="J63" s="2" t="s">
        <v>11</v>
      </c>
      <c r="K63" s="2" t="s">
        <v>5</v>
      </c>
      <c r="L63" s="4">
        <v>59.75</v>
      </c>
      <c r="M63" s="30" t="s">
        <v>53</v>
      </c>
      <c r="N63" s="75" t="s">
        <v>508</v>
      </c>
      <c r="O63" s="106" t="s">
        <v>466</v>
      </c>
      <c r="P63" s="66"/>
      <c r="Q63" s="85">
        <v>25</v>
      </c>
      <c r="R63" s="33"/>
      <c r="S63" s="33"/>
      <c r="T63" s="33"/>
      <c r="U63" s="33"/>
      <c r="V63" s="33"/>
      <c r="W63" s="33"/>
      <c r="X63" s="71"/>
      <c r="Y63" s="33"/>
      <c r="Z63" s="33"/>
      <c r="AA63" s="33"/>
      <c r="AB63" s="74"/>
      <c r="AC63" s="153">
        <f t="shared" si="0"/>
        <v>25</v>
      </c>
      <c r="AD63" s="116">
        <f t="shared" si="1"/>
        <v>1493.75</v>
      </c>
    </row>
    <row r="64" spans="1:30" ht="30" x14ac:dyDescent="0.25">
      <c r="A64" s="1" t="e">
        <f>#REF!+1</f>
        <v>#REF!</v>
      </c>
      <c r="B64" s="49" t="s">
        <v>0</v>
      </c>
      <c r="C64" s="49" t="s">
        <v>1</v>
      </c>
      <c r="D64" s="49" t="s">
        <v>193</v>
      </c>
      <c r="E64" s="49" t="s">
        <v>2</v>
      </c>
      <c r="F64" s="49" t="s">
        <v>2</v>
      </c>
      <c r="G64" s="47" t="s">
        <v>194</v>
      </c>
      <c r="H64" s="2" t="s">
        <v>3</v>
      </c>
      <c r="I64" s="3">
        <v>10</v>
      </c>
      <c r="J64" s="2" t="s">
        <v>4</v>
      </c>
      <c r="K64" s="2" t="s">
        <v>5</v>
      </c>
      <c r="L64" s="4">
        <v>26.54</v>
      </c>
      <c r="M64" s="34" t="s">
        <v>106</v>
      </c>
      <c r="N64" s="16" t="s">
        <v>507</v>
      </c>
      <c r="O64" s="106" t="s">
        <v>441</v>
      </c>
      <c r="P64" s="88">
        <v>193</v>
      </c>
      <c r="Q64" s="66"/>
      <c r="R64" s="33"/>
      <c r="S64" s="33"/>
      <c r="T64" s="33"/>
      <c r="U64" s="33"/>
      <c r="V64" s="33"/>
      <c r="W64" s="33"/>
      <c r="X64" s="71"/>
      <c r="Y64" s="33"/>
      <c r="Z64" s="33"/>
      <c r="AA64" s="33"/>
      <c r="AB64" s="74"/>
      <c r="AC64" s="153">
        <f t="shared" si="0"/>
        <v>193</v>
      </c>
      <c r="AD64" s="116">
        <f t="shared" si="1"/>
        <v>5122.22</v>
      </c>
    </row>
    <row r="65" spans="1:30" ht="25.5" x14ac:dyDescent="0.25">
      <c r="A65" s="1" t="e">
        <f t="shared" si="3"/>
        <v>#REF!</v>
      </c>
      <c r="B65" s="49" t="s">
        <v>0</v>
      </c>
      <c r="C65" s="49" t="s">
        <v>1</v>
      </c>
      <c r="D65" s="49" t="s">
        <v>195</v>
      </c>
      <c r="E65" s="49" t="s">
        <v>2</v>
      </c>
      <c r="F65" s="49" t="s">
        <v>2</v>
      </c>
      <c r="G65" s="47" t="s">
        <v>196</v>
      </c>
      <c r="H65" s="2" t="s">
        <v>3</v>
      </c>
      <c r="I65" s="3">
        <v>1</v>
      </c>
      <c r="J65" s="2" t="s">
        <v>3</v>
      </c>
      <c r="K65" s="2" t="s">
        <v>5</v>
      </c>
      <c r="L65" s="4">
        <v>22.46</v>
      </c>
      <c r="M65" s="34" t="s">
        <v>53</v>
      </c>
      <c r="N65" s="16" t="s">
        <v>507</v>
      </c>
      <c r="O65" s="106" t="s">
        <v>439</v>
      </c>
      <c r="P65" s="66"/>
      <c r="Q65" s="85">
        <v>70</v>
      </c>
      <c r="R65" s="33"/>
      <c r="S65" s="33"/>
      <c r="T65" s="33"/>
      <c r="U65" s="33"/>
      <c r="V65" s="33"/>
      <c r="W65" s="33"/>
      <c r="X65" s="71"/>
      <c r="Y65" s="33"/>
      <c r="Z65" s="33"/>
      <c r="AA65" s="33"/>
      <c r="AB65" s="74"/>
      <c r="AC65" s="153">
        <f t="shared" si="0"/>
        <v>70</v>
      </c>
      <c r="AD65" s="116">
        <f t="shared" si="1"/>
        <v>1572.2</v>
      </c>
    </row>
    <row r="66" spans="1:30" ht="25.5" x14ac:dyDescent="0.25">
      <c r="A66" s="1" t="e">
        <f>#REF!+1</f>
        <v>#REF!</v>
      </c>
      <c r="B66" s="49" t="s">
        <v>0</v>
      </c>
      <c r="C66" s="49" t="s">
        <v>1</v>
      </c>
      <c r="D66" s="49" t="s">
        <v>197</v>
      </c>
      <c r="E66" s="49" t="s">
        <v>2</v>
      </c>
      <c r="F66" s="49" t="s">
        <v>2</v>
      </c>
      <c r="G66" s="47" t="s">
        <v>198</v>
      </c>
      <c r="H66" s="2" t="s">
        <v>3</v>
      </c>
      <c r="I66" s="3">
        <v>20</v>
      </c>
      <c r="J66" s="2" t="s">
        <v>4</v>
      </c>
      <c r="K66" s="2" t="s">
        <v>5</v>
      </c>
      <c r="L66" s="4">
        <v>8.89</v>
      </c>
      <c r="M66" s="30" t="s">
        <v>125</v>
      </c>
      <c r="N66" s="75" t="s">
        <v>508</v>
      </c>
      <c r="O66" s="106" t="s">
        <v>463</v>
      </c>
      <c r="P66" s="66"/>
      <c r="Q66" s="85">
        <v>70</v>
      </c>
      <c r="R66" s="33"/>
      <c r="S66" s="33"/>
      <c r="T66" s="33"/>
      <c r="U66" s="33"/>
      <c r="V66" s="33"/>
      <c r="W66" s="33"/>
      <c r="X66" s="71"/>
      <c r="Y66" s="33"/>
      <c r="Z66" s="33"/>
      <c r="AA66" s="33"/>
      <c r="AB66" s="74"/>
      <c r="AC66" s="153">
        <f t="shared" si="0"/>
        <v>70</v>
      </c>
      <c r="AD66" s="116">
        <f t="shared" si="1"/>
        <v>622.30000000000007</v>
      </c>
    </row>
    <row r="67" spans="1:30" ht="25.5" x14ac:dyDescent="0.25">
      <c r="A67" s="1" t="e">
        <f t="shared" si="3"/>
        <v>#REF!</v>
      </c>
      <c r="B67" s="49" t="s">
        <v>0</v>
      </c>
      <c r="C67" s="49" t="s">
        <v>1</v>
      </c>
      <c r="D67" s="49" t="s">
        <v>199</v>
      </c>
      <c r="E67" s="49" t="s">
        <v>5</v>
      </c>
      <c r="F67" s="49" t="s">
        <v>2</v>
      </c>
      <c r="G67" s="47" t="s">
        <v>200</v>
      </c>
      <c r="H67" s="2" t="s">
        <v>3</v>
      </c>
      <c r="I67" s="3">
        <v>30</v>
      </c>
      <c r="J67" s="2" t="s">
        <v>4</v>
      </c>
      <c r="K67" s="2" t="s">
        <v>5</v>
      </c>
      <c r="L67" s="4">
        <v>13</v>
      </c>
      <c r="M67" s="30" t="s">
        <v>152</v>
      </c>
      <c r="N67" s="75" t="s">
        <v>508</v>
      </c>
      <c r="O67" s="106" t="s">
        <v>454</v>
      </c>
      <c r="P67" s="66"/>
      <c r="Q67" s="66"/>
      <c r="R67" s="33"/>
      <c r="S67" s="82">
        <v>200</v>
      </c>
      <c r="T67" s="33"/>
      <c r="U67" s="33"/>
      <c r="V67" s="33"/>
      <c r="W67" s="33"/>
      <c r="X67" s="71"/>
      <c r="Y67" s="137">
        <v>150</v>
      </c>
      <c r="Z67" s="33"/>
      <c r="AA67" s="33"/>
      <c r="AB67" s="74"/>
      <c r="AC67" s="153">
        <f t="shared" ref="AC67:AC128" si="4">SUM(P67:AB67)</f>
        <v>350</v>
      </c>
      <c r="AD67" s="116">
        <f t="shared" ref="AD67:AD128" si="5">AC67*L67</f>
        <v>4550</v>
      </c>
    </row>
    <row r="68" spans="1:30" ht="25.5" x14ac:dyDescent="0.25">
      <c r="A68" s="1" t="e">
        <f t="shared" si="3"/>
        <v>#REF!</v>
      </c>
      <c r="B68" s="49" t="s">
        <v>0</v>
      </c>
      <c r="C68" s="49" t="s">
        <v>1</v>
      </c>
      <c r="D68" s="49" t="s">
        <v>201</v>
      </c>
      <c r="E68" s="49" t="s">
        <v>2</v>
      </c>
      <c r="F68" s="49" t="s">
        <v>2</v>
      </c>
      <c r="G68" s="47" t="s">
        <v>202</v>
      </c>
      <c r="H68" s="2" t="s">
        <v>3</v>
      </c>
      <c r="I68" s="3">
        <v>5</v>
      </c>
      <c r="J68" s="2" t="s">
        <v>11</v>
      </c>
      <c r="K68" s="2" t="s">
        <v>5</v>
      </c>
      <c r="L68" s="4">
        <v>9.69</v>
      </c>
      <c r="M68" s="30" t="s">
        <v>106</v>
      </c>
      <c r="N68" s="16" t="s">
        <v>507</v>
      </c>
      <c r="O68" s="106" t="s">
        <v>441</v>
      </c>
      <c r="P68" s="66"/>
      <c r="Q68" s="66"/>
      <c r="R68" s="33"/>
      <c r="S68" s="33"/>
      <c r="T68" s="33"/>
      <c r="U68" s="33"/>
      <c r="V68" s="33"/>
      <c r="W68" s="84">
        <v>100</v>
      </c>
      <c r="X68" s="71"/>
      <c r="Y68" s="33"/>
      <c r="Z68" s="33"/>
      <c r="AA68" s="33"/>
      <c r="AB68" s="74"/>
      <c r="AC68" s="153">
        <f t="shared" si="4"/>
        <v>100</v>
      </c>
      <c r="AD68" s="116">
        <f t="shared" si="5"/>
        <v>969</v>
      </c>
    </row>
    <row r="69" spans="1:30" ht="25.5" x14ac:dyDescent="0.25">
      <c r="A69" s="1" t="e">
        <f t="shared" si="3"/>
        <v>#REF!</v>
      </c>
      <c r="B69" s="49" t="s">
        <v>0</v>
      </c>
      <c r="C69" s="49" t="s">
        <v>1</v>
      </c>
      <c r="D69" s="49" t="s">
        <v>203</v>
      </c>
      <c r="E69" s="49" t="s">
        <v>2</v>
      </c>
      <c r="F69" s="49" t="s">
        <v>2</v>
      </c>
      <c r="G69" s="47" t="s">
        <v>204</v>
      </c>
      <c r="H69" s="2" t="s">
        <v>3</v>
      </c>
      <c r="I69" s="3">
        <v>120</v>
      </c>
      <c r="J69" s="2" t="s">
        <v>8</v>
      </c>
      <c r="K69" s="2" t="s">
        <v>5</v>
      </c>
      <c r="L69" s="4">
        <v>4.22</v>
      </c>
      <c r="M69" s="34" t="s">
        <v>49</v>
      </c>
      <c r="N69" s="16" t="s">
        <v>507</v>
      </c>
      <c r="O69" s="106" t="s">
        <v>427</v>
      </c>
      <c r="P69" s="66"/>
      <c r="Q69" s="66"/>
      <c r="R69" s="33"/>
      <c r="S69" s="33"/>
      <c r="T69" s="33"/>
      <c r="U69" s="33"/>
      <c r="V69" s="33"/>
      <c r="W69" s="33"/>
      <c r="X69" s="71"/>
      <c r="Y69" s="137">
        <v>294</v>
      </c>
      <c r="Z69" s="33"/>
      <c r="AA69" s="33"/>
      <c r="AB69" s="74"/>
      <c r="AC69" s="153">
        <f t="shared" si="4"/>
        <v>294</v>
      </c>
      <c r="AD69" s="116">
        <f t="shared" si="5"/>
        <v>1240.6799999999998</v>
      </c>
    </row>
    <row r="70" spans="1:30" ht="38.25" x14ac:dyDescent="0.25">
      <c r="A70" s="1" t="e">
        <f t="shared" si="3"/>
        <v>#REF!</v>
      </c>
      <c r="B70" s="49" t="s">
        <v>0</v>
      </c>
      <c r="C70" s="49" t="s">
        <v>1</v>
      </c>
      <c r="D70" s="49" t="s">
        <v>205</v>
      </c>
      <c r="E70" s="49" t="s">
        <v>2</v>
      </c>
      <c r="F70" s="49" t="s">
        <v>2</v>
      </c>
      <c r="G70" s="47" t="s">
        <v>206</v>
      </c>
      <c r="H70" s="2" t="s">
        <v>3</v>
      </c>
      <c r="I70" s="3">
        <v>30</v>
      </c>
      <c r="J70" s="2" t="s">
        <v>9</v>
      </c>
      <c r="K70" s="2" t="s">
        <v>5</v>
      </c>
      <c r="L70" s="4">
        <v>3.44</v>
      </c>
      <c r="M70" s="30" t="s">
        <v>152</v>
      </c>
      <c r="N70" s="75" t="s">
        <v>508</v>
      </c>
      <c r="O70" s="106" t="s">
        <v>454</v>
      </c>
      <c r="P70" s="66"/>
      <c r="Q70" s="66"/>
      <c r="R70" s="33"/>
      <c r="S70" s="33"/>
      <c r="T70" s="33"/>
      <c r="U70" s="33"/>
      <c r="V70" s="33"/>
      <c r="W70" s="33"/>
      <c r="X70" s="71"/>
      <c r="Y70" s="137">
        <v>235</v>
      </c>
      <c r="Z70" s="33"/>
      <c r="AA70" s="33"/>
      <c r="AB70" s="74"/>
      <c r="AC70" s="153">
        <f t="shared" si="4"/>
        <v>235</v>
      </c>
      <c r="AD70" s="116">
        <f t="shared" si="5"/>
        <v>808.4</v>
      </c>
    </row>
    <row r="71" spans="1:30" ht="38.25" x14ac:dyDescent="0.25">
      <c r="A71" s="1" t="e">
        <f t="shared" si="3"/>
        <v>#REF!</v>
      </c>
      <c r="B71" s="49" t="s">
        <v>0</v>
      </c>
      <c r="C71" s="49" t="s">
        <v>1</v>
      </c>
      <c r="D71" s="49" t="s">
        <v>207</v>
      </c>
      <c r="E71" s="49" t="s">
        <v>2</v>
      </c>
      <c r="F71" s="49" t="s">
        <v>2</v>
      </c>
      <c r="G71" s="47" t="s">
        <v>208</v>
      </c>
      <c r="H71" s="2" t="s">
        <v>3</v>
      </c>
      <c r="I71" s="3">
        <v>30</v>
      </c>
      <c r="J71" s="2" t="s">
        <v>16</v>
      </c>
      <c r="K71" s="2" t="s">
        <v>5</v>
      </c>
      <c r="L71" s="4">
        <v>7.47</v>
      </c>
      <c r="M71" s="30" t="s">
        <v>187</v>
      </c>
      <c r="N71" s="75" t="s">
        <v>508</v>
      </c>
      <c r="O71" s="106" t="s">
        <v>492</v>
      </c>
      <c r="P71" s="66"/>
      <c r="Q71" s="66"/>
      <c r="R71" s="33"/>
      <c r="S71" s="33"/>
      <c r="T71" s="33"/>
      <c r="U71" s="33"/>
      <c r="V71" s="33"/>
      <c r="W71" s="33"/>
      <c r="X71" s="71"/>
      <c r="Y71" s="33"/>
      <c r="Z71" s="141">
        <v>118</v>
      </c>
      <c r="AA71" s="33"/>
      <c r="AB71" s="74"/>
      <c r="AC71" s="153">
        <f t="shared" si="4"/>
        <v>118</v>
      </c>
      <c r="AD71" s="154">
        <f t="shared" si="5"/>
        <v>881.45999999999992</v>
      </c>
    </row>
    <row r="72" spans="1:30" ht="30" x14ac:dyDescent="0.25">
      <c r="A72" s="1" t="e">
        <f>#REF!+1</f>
        <v>#REF!</v>
      </c>
      <c r="B72" s="49" t="s">
        <v>0</v>
      </c>
      <c r="C72" s="49" t="s">
        <v>1</v>
      </c>
      <c r="D72" s="49" t="s">
        <v>209</v>
      </c>
      <c r="E72" s="49" t="s">
        <v>477</v>
      </c>
      <c r="F72" s="49" t="s">
        <v>2</v>
      </c>
      <c r="G72" s="47" t="s">
        <v>210</v>
      </c>
      <c r="H72" s="2" t="s">
        <v>3</v>
      </c>
      <c r="I72" s="3">
        <v>1</v>
      </c>
      <c r="J72" s="2" t="s">
        <v>3</v>
      </c>
      <c r="K72" s="2" t="s">
        <v>5</v>
      </c>
      <c r="L72" s="4">
        <v>27.17</v>
      </c>
      <c r="M72" s="34" t="s">
        <v>106</v>
      </c>
      <c r="N72" s="16" t="s">
        <v>507</v>
      </c>
      <c r="O72" s="106" t="s">
        <v>441</v>
      </c>
      <c r="P72" s="88">
        <v>500</v>
      </c>
      <c r="Q72" s="66"/>
      <c r="R72" s="33"/>
      <c r="S72" s="82">
        <v>500</v>
      </c>
      <c r="T72" s="33"/>
      <c r="U72" s="79">
        <v>500</v>
      </c>
      <c r="V72" s="33"/>
      <c r="W72" s="84">
        <v>600</v>
      </c>
      <c r="X72" s="71"/>
      <c r="Y72" s="33"/>
      <c r="Z72" s="33"/>
      <c r="AA72" s="33"/>
      <c r="AB72" s="74"/>
      <c r="AC72" s="153">
        <f t="shared" si="4"/>
        <v>2100</v>
      </c>
      <c r="AD72" s="116">
        <f t="shared" si="5"/>
        <v>57057</v>
      </c>
    </row>
    <row r="73" spans="1:30" ht="25.5" x14ac:dyDescent="0.25">
      <c r="A73" s="1" t="e">
        <f>#REF!+1</f>
        <v>#REF!</v>
      </c>
      <c r="B73" s="49" t="s">
        <v>0</v>
      </c>
      <c r="C73" s="49" t="s">
        <v>1</v>
      </c>
      <c r="D73" s="49" t="s">
        <v>211</v>
      </c>
      <c r="E73" s="49" t="s">
        <v>5</v>
      </c>
      <c r="F73" s="49" t="s">
        <v>2</v>
      </c>
      <c r="G73" s="47" t="s">
        <v>212</v>
      </c>
      <c r="H73" s="2" t="s">
        <v>3</v>
      </c>
      <c r="I73" s="3">
        <v>99</v>
      </c>
      <c r="J73" s="2" t="s">
        <v>16</v>
      </c>
      <c r="K73" s="2" t="s">
        <v>5</v>
      </c>
      <c r="L73" s="4">
        <v>52.63</v>
      </c>
      <c r="M73" s="30" t="s">
        <v>136</v>
      </c>
      <c r="N73" s="75" t="s">
        <v>508</v>
      </c>
      <c r="O73" s="106" t="s">
        <v>500</v>
      </c>
      <c r="P73" s="66"/>
      <c r="Q73" s="85">
        <v>140</v>
      </c>
      <c r="R73" s="33"/>
      <c r="S73" s="33"/>
      <c r="T73" s="33"/>
      <c r="U73" s="33"/>
      <c r="V73" s="33"/>
      <c r="W73" s="33"/>
      <c r="X73" s="71"/>
      <c r="Y73" s="33"/>
      <c r="Z73" s="33"/>
      <c r="AA73" s="33"/>
      <c r="AB73" s="74"/>
      <c r="AC73" s="153">
        <f t="shared" si="4"/>
        <v>140</v>
      </c>
      <c r="AD73" s="116">
        <f t="shared" si="5"/>
        <v>7368.2000000000007</v>
      </c>
    </row>
    <row r="74" spans="1:30" ht="409.5" x14ac:dyDescent="0.25">
      <c r="A74" s="1" t="e">
        <f>#REF!+1</f>
        <v>#REF!</v>
      </c>
      <c r="B74" s="52" t="s">
        <v>0</v>
      </c>
      <c r="C74" s="52" t="s">
        <v>1</v>
      </c>
      <c r="D74" s="52" t="s">
        <v>213</v>
      </c>
      <c r="E74" s="52" t="s">
        <v>2</v>
      </c>
      <c r="F74" s="52" t="s">
        <v>2</v>
      </c>
      <c r="G74" s="47" t="s">
        <v>214</v>
      </c>
      <c r="H74" s="26" t="s">
        <v>3</v>
      </c>
      <c r="I74" s="25">
        <v>1</v>
      </c>
      <c r="J74" s="26" t="s">
        <v>3</v>
      </c>
      <c r="K74" s="26" t="s">
        <v>5</v>
      </c>
      <c r="L74" s="32">
        <v>39.67</v>
      </c>
      <c r="M74" s="30" t="s">
        <v>87</v>
      </c>
      <c r="N74" s="75" t="s">
        <v>508</v>
      </c>
      <c r="O74" s="108" t="s">
        <v>452</v>
      </c>
      <c r="P74" s="67"/>
      <c r="Q74" s="87">
        <v>35</v>
      </c>
      <c r="R74" s="72"/>
      <c r="S74" s="72"/>
      <c r="T74" s="72"/>
      <c r="U74" s="72"/>
      <c r="V74" s="72"/>
      <c r="W74" s="72"/>
      <c r="X74" s="73"/>
      <c r="Y74" s="135">
        <v>35</v>
      </c>
      <c r="Z74" s="72"/>
      <c r="AA74" s="72"/>
      <c r="AB74" s="145"/>
      <c r="AC74" s="153">
        <f t="shared" si="4"/>
        <v>70</v>
      </c>
      <c r="AD74" s="154">
        <f t="shared" si="5"/>
        <v>2776.9</v>
      </c>
    </row>
    <row r="75" spans="1:30" ht="25.5" x14ac:dyDescent="0.25">
      <c r="A75" s="1" t="e">
        <f t="shared" si="3"/>
        <v>#REF!</v>
      </c>
      <c r="B75" s="49" t="s">
        <v>0</v>
      </c>
      <c r="C75" s="49" t="s">
        <v>1</v>
      </c>
      <c r="D75" s="49" t="s">
        <v>215</v>
      </c>
      <c r="E75" s="49" t="s">
        <v>2</v>
      </c>
      <c r="F75" s="49" t="s">
        <v>2</v>
      </c>
      <c r="G75" s="47" t="s">
        <v>216</v>
      </c>
      <c r="H75" s="2" t="s">
        <v>27</v>
      </c>
      <c r="I75" s="25">
        <v>15</v>
      </c>
      <c r="J75" s="2" t="s">
        <v>8</v>
      </c>
      <c r="K75" s="2" t="s">
        <v>5</v>
      </c>
      <c r="L75" s="4">
        <v>4.04</v>
      </c>
      <c r="M75" s="30" t="s">
        <v>217</v>
      </c>
      <c r="N75" s="75" t="s">
        <v>508</v>
      </c>
      <c r="O75" s="106" t="s">
        <v>457</v>
      </c>
      <c r="P75" s="66"/>
      <c r="Q75" s="85">
        <v>100</v>
      </c>
      <c r="R75" s="33"/>
      <c r="S75" s="33"/>
      <c r="T75" s="33"/>
      <c r="U75" s="33"/>
      <c r="V75" s="33"/>
      <c r="W75" s="33"/>
      <c r="X75" s="71"/>
      <c r="Y75" s="137">
        <v>250</v>
      </c>
      <c r="Z75" s="33"/>
      <c r="AA75" s="33"/>
      <c r="AB75" s="74"/>
      <c r="AC75" s="148">
        <f t="shared" si="4"/>
        <v>350</v>
      </c>
      <c r="AD75" s="116">
        <f t="shared" si="5"/>
        <v>1414</v>
      </c>
    </row>
    <row r="76" spans="1:30" ht="25.5" x14ac:dyDescent="0.25">
      <c r="A76" s="1" t="e">
        <f>#REF!+1</f>
        <v>#REF!</v>
      </c>
      <c r="B76" s="49" t="s">
        <v>0</v>
      </c>
      <c r="C76" s="49" t="s">
        <v>1</v>
      </c>
      <c r="D76" s="49" t="s">
        <v>218</v>
      </c>
      <c r="E76" s="49" t="s">
        <v>2</v>
      </c>
      <c r="F76" s="49" t="s">
        <v>2</v>
      </c>
      <c r="G76" s="47" t="s">
        <v>219</v>
      </c>
      <c r="H76" s="2" t="s">
        <v>27</v>
      </c>
      <c r="I76" s="3">
        <v>15</v>
      </c>
      <c r="J76" s="2" t="s">
        <v>8</v>
      </c>
      <c r="K76" s="2" t="s">
        <v>5</v>
      </c>
      <c r="L76" s="4">
        <v>129.06</v>
      </c>
      <c r="M76" s="30" t="s">
        <v>217</v>
      </c>
      <c r="N76" s="75" t="s">
        <v>508</v>
      </c>
      <c r="O76" s="106" t="s">
        <v>457</v>
      </c>
      <c r="P76" s="66"/>
      <c r="Q76" s="85">
        <v>14</v>
      </c>
      <c r="R76" s="33"/>
      <c r="S76" s="33"/>
      <c r="T76" s="33"/>
      <c r="U76" s="33"/>
      <c r="V76" s="33"/>
      <c r="W76" s="33"/>
      <c r="X76" s="71"/>
      <c r="Y76" s="33"/>
      <c r="Z76" s="33"/>
      <c r="AA76" s="33"/>
      <c r="AB76" s="74"/>
      <c r="AC76" s="148">
        <f t="shared" si="4"/>
        <v>14</v>
      </c>
      <c r="AD76" s="116">
        <f t="shared" si="5"/>
        <v>1806.8400000000001</v>
      </c>
    </row>
    <row r="77" spans="1:30" ht="25.5" x14ac:dyDescent="0.25">
      <c r="A77" s="1" t="e">
        <f t="shared" si="3"/>
        <v>#REF!</v>
      </c>
      <c r="B77" s="49" t="s">
        <v>0</v>
      </c>
      <c r="C77" s="49" t="s">
        <v>1</v>
      </c>
      <c r="D77" s="49" t="s">
        <v>220</v>
      </c>
      <c r="E77" s="49" t="s">
        <v>2</v>
      </c>
      <c r="F77" s="49" t="s">
        <v>2</v>
      </c>
      <c r="G77" s="47" t="s">
        <v>221</v>
      </c>
      <c r="H77" s="2" t="s">
        <v>3</v>
      </c>
      <c r="I77" s="3">
        <v>15</v>
      </c>
      <c r="J77" s="2" t="s">
        <v>8</v>
      </c>
      <c r="K77" s="2" t="s">
        <v>5</v>
      </c>
      <c r="L77" s="4">
        <v>8.67</v>
      </c>
      <c r="M77" s="30" t="s">
        <v>217</v>
      </c>
      <c r="N77" s="75" t="s">
        <v>508</v>
      </c>
      <c r="O77" s="106" t="s">
        <v>457</v>
      </c>
      <c r="P77" s="66"/>
      <c r="Q77" s="85">
        <v>100</v>
      </c>
      <c r="R77" s="33"/>
      <c r="S77" s="33"/>
      <c r="T77" s="33"/>
      <c r="U77" s="33"/>
      <c r="V77" s="33"/>
      <c r="W77" s="33"/>
      <c r="X77" s="71"/>
      <c r="Y77" s="137">
        <v>250</v>
      </c>
      <c r="Z77" s="33"/>
      <c r="AA77" s="33"/>
      <c r="AB77" s="74"/>
      <c r="AC77" s="148">
        <f t="shared" si="4"/>
        <v>350</v>
      </c>
      <c r="AD77" s="116">
        <f t="shared" si="5"/>
        <v>3034.5</v>
      </c>
    </row>
    <row r="78" spans="1:30" ht="25.5" x14ac:dyDescent="0.25">
      <c r="A78" s="1" t="e">
        <f t="shared" si="3"/>
        <v>#REF!</v>
      </c>
      <c r="B78" s="49" t="s">
        <v>0</v>
      </c>
      <c r="C78" s="49" t="s">
        <v>1</v>
      </c>
      <c r="D78" s="49" t="s">
        <v>222</v>
      </c>
      <c r="E78" s="49" t="s">
        <v>2</v>
      </c>
      <c r="F78" s="49" t="s">
        <v>2</v>
      </c>
      <c r="G78" s="47" t="s">
        <v>223</v>
      </c>
      <c r="H78" s="2" t="s">
        <v>27</v>
      </c>
      <c r="I78" s="3">
        <v>15</v>
      </c>
      <c r="J78" s="2" t="s">
        <v>8</v>
      </c>
      <c r="K78" s="2" t="s">
        <v>5</v>
      </c>
      <c r="L78" s="4">
        <v>42.89</v>
      </c>
      <c r="M78" s="30" t="s">
        <v>87</v>
      </c>
      <c r="N78" s="75" t="s">
        <v>508</v>
      </c>
      <c r="O78" s="106" t="s">
        <v>452</v>
      </c>
      <c r="P78" s="66"/>
      <c r="Q78" s="85">
        <v>35</v>
      </c>
      <c r="R78" s="33"/>
      <c r="S78" s="33"/>
      <c r="T78" s="33"/>
      <c r="U78" s="33"/>
      <c r="V78" s="33"/>
      <c r="W78" s="33"/>
      <c r="X78" s="71"/>
      <c r="Y78" s="33"/>
      <c r="Z78" s="33"/>
      <c r="AA78" s="33"/>
      <c r="AB78" s="74"/>
      <c r="AC78" s="148">
        <f t="shared" si="4"/>
        <v>35</v>
      </c>
      <c r="AD78" s="116">
        <f t="shared" si="5"/>
        <v>1501.15</v>
      </c>
    </row>
    <row r="79" spans="1:30" ht="25.5" x14ac:dyDescent="0.25">
      <c r="A79" s="1" t="e">
        <f t="shared" si="3"/>
        <v>#REF!</v>
      </c>
      <c r="B79" s="49" t="s">
        <v>0</v>
      </c>
      <c r="C79" s="49" t="s">
        <v>1</v>
      </c>
      <c r="D79" s="49" t="s">
        <v>224</v>
      </c>
      <c r="E79" s="49" t="s">
        <v>2</v>
      </c>
      <c r="F79" s="49" t="s">
        <v>5</v>
      </c>
      <c r="G79" s="47" t="s">
        <v>225</v>
      </c>
      <c r="H79" s="2" t="s">
        <v>3</v>
      </c>
      <c r="I79" s="3">
        <v>20</v>
      </c>
      <c r="J79" s="2" t="s">
        <v>4</v>
      </c>
      <c r="K79" s="2" t="s">
        <v>5</v>
      </c>
      <c r="L79" s="4">
        <v>123.26</v>
      </c>
      <c r="M79" s="30" t="s">
        <v>103</v>
      </c>
      <c r="N79" s="75" t="s">
        <v>508</v>
      </c>
      <c r="O79" s="106" t="s">
        <v>453</v>
      </c>
      <c r="P79" s="66"/>
      <c r="Q79" s="66"/>
      <c r="R79" s="78">
        <v>35</v>
      </c>
      <c r="S79" s="33"/>
      <c r="T79" s="33"/>
      <c r="U79" s="33"/>
      <c r="V79" s="33"/>
      <c r="W79" s="33"/>
      <c r="X79" s="71"/>
      <c r="Y79" s="33"/>
      <c r="Z79" s="33"/>
      <c r="AA79" s="33"/>
      <c r="AB79" s="74"/>
      <c r="AC79" s="148">
        <f t="shared" si="4"/>
        <v>35</v>
      </c>
      <c r="AD79" s="116">
        <f t="shared" si="5"/>
        <v>4314.1000000000004</v>
      </c>
    </row>
    <row r="80" spans="1:30" ht="25.5" x14ac:dyDescent="0.25">
      <c r="A80" s="1" t="e">
        <f t="shared" si="3"/>
        <v>#REF!</v>
      </c>
      <c r="B80" s="49" t="s">
        <v>0</v>
      </c>
      <c r="C80" s="49" t="s">
        <v>1</v>
      </c>
      <c r="D80" s="49" t="s">
        <v>226</v>
      </c>
      <c r="E80" s="49" t="s">
        <v>2</v>
      </c>
      <c r="F80" s="49" t="s">
        <v>2</v>
      </c>
      <c r="G80" s="47" t="s">
        <v>227</v>
      </c>
      <c r="H80" s="2" t="s">
        <v>3</v>
      </c>
      <c r="I80" s="3">
        <v>30</v>
      </c>
      <c r="J80" s="2" t="s">
        <v>4</v>
      </c>
      <c r="K80" s="2" t="s">
        <v>5</v>
      </c>
      <c r="L80" s="4">
        <v>10.199999999999999</v>
      </c>
      <c r="M80" s="30" t="s">
        <v>228</v>
      </c>
      <c r="N80" s="75" t="s">
        <v>508</v>
      </c>
      <c r="O80" s="106" t="s">
        <v>458</v>
      </c>
      <c r="P80" s="66"/>
      <c r="Q80" s="66"/>
      <c r="R80" s="33"/>
      <c r="S80" s="33"/>
      <c r="T80" s="33"/>
      <c r="U80" s="33"/>
      <c r="V80" s="33"/>
      <c r="W80" s="33"/>
      <c r="X80" s="71"/>
      <c r="Y80" s="136">
        <v>25</v>
      </c>
      <c r="Z80" s="33"/>
      <c r="AA80" s="33"/>
      <c r="AB80" s="74"/>
      <c r="AC80" s="148">
        <f t="shared" si="4"/>
        <v>25</v>
      </c>
      <c r="AD80" s="116">
        <f t="shared" si="5"/>
        <v>254.99999999999997</v>
      </c>
    </row>
    <row r="81" spans="1:30" ht="36" customHeight="1" x14ac:dyDescent="0.25">
      <c r="A81" s="1" t="e">
        <f t="shared" si="3"/>
        <v>#REF!</v>
      </c>
      <c r="B81" s="49" t="s">
        <v>0</v>
      </c>
      <c r="C81" s="49" t="s">
        <v>1</v>
      </c>
      <c r="D81" s="49" t="s">
        <v>229</v>
      </c>
      <c r="E81" s="49" t="s">
        <v>2</v>
      </c>
      <c r="F81" s="49" t="s">
        <v>2</v>
      </c>
      <c r="G81" s="47" t="s">
        <v>230</v>
      </c>
      <c r="H81" s="2" t="s">
        <v>3</v>
      </c>
      <c r="I81" s="3">
        <v>3</v>
      </c>
      <c r="J81" s="2" t="s">
        <v>17</v>
      </c>
      <c r="K81" s="2" t="s">
        <v>5</v>
      </c>
      <c r="L81" s="4">
        <v>3.31</v>
      </c>
      <c r="M81" s="34" t="s">
        <v>53</v>
      </c>
      <c r="N81" s="16" t="s">
        <v>507</v>
      </c>
      <c r="O81" s="106" t="s">
        <v>439</v>
      </c>
      <c r="P81" s="66"/>
      <c r="Q81" s="85">
        <v>2000</v>
      </c>
      <c r="R81" s="33"/>
      <c r="S81" s="33"/>
      <c r="T81" s="33"/>
      <c r="U81" s="33"/>
      <c r="V81" s="33"/>
      <c r="W81" s="33"/>
      <c r="X81" s="71"/>
      <c r="Y81" s="33"/>
      <c r="Z81" s="33"/>
      <c r="AA81" s="105">
        <v>4300</v>
      </c>
      <c r="AB81" s="74"/>
      <c r="AC81" s="148">
        <f t="shared" si="4"/>
        <v>6300</v>
      </c>
      <c r="AD81" s="116">
        <f t="shared" si="5"/>
        <v>20853</v>
      </c>
    </row>
    <row r="82" spans="1:30" ht="25.5" x14ac:dyDescent="0.25">
      <c r="A82" s="1" t="e">
        <f t="shared" si="3"/>
        <v>#REF!</v>
      </c>
      <c r="B82" s="49" t="s">
        <v>0</v>
      </c>
      <c r="C82" s="49" t="s">
        <v>1</v>
      </c>
      <c r="D82" s="49" t="s">
        <v>231</v>
      </c>
      <c r="E82" s="49" t="s">
        <v>2</v>
      </c>
      <c r="F82" s="49" t="s">
        <v>2</v>
      </c>
      <c r="G82" s="47" t="s">
        <v>232</v>
      </c>
      <c r="H82" s="2" t="s">
        <v>3</v>
      </c>
      <c r="I82" s="3">
        <v>30</v>
      </c>
      <c r="J82" s="2" t="s">
        <v>4</v>
      </c>
      <c r="K82" s="2" t="s">
        <v>5</v>
      </c>
      <c r="L82" s="4">
        <v>15.64</v>
      </c>
      <c r="M82" s="34" t="s">
        <v>233</v>
      </c>
      <c r="N82" s="16" t="s">
        <v>507</v>
      </c>
      <c r="O82" s="106" t="s">
        <v>446</v>
      </c>
      <c r="P82" s="66"/>
      <c r="Q82" s="66"/>
      <c r="R82" s="78">
        <v>1000</v>
      </c>
      <c r="S82" s="33"/>
      <c r="T82" s="33"/>
      <c r="U82" s="33"/>
      <c r="V82" s="33"/>
      <c r="W82" s="84">
        <v>1435</v>
      </c>
      <c r="X82" s="71"/>
      <c r="Y82" s="33"/>
      <c r="Z82" s="33"/>
      <c r="AA82" s="33"/>
      <c r="AB82" s="74"/>
      <c r="AC82" s="148">
        <f t="shared" si="4"/>
        <v>2435</v>
      </c>
      <c r="AD82" s="116">
        <f t="shared" si="5"/>
        <v>38083.4</v>
      </c>
    </row>
    <row r="83" spans="1:30" ht="26.25" customHeight="1" x14ac:dyDescent="0.25">
      <c r="A83" s="1" t="e">
        <f t="shared" si="3"/>
        <v>#REF!</v>
      </c>
      <c r="B83" s="49" t="s">
        <v>0</v>
      </c>
      <c r="C83" s="49" t="s">
        <v>1</v>
      </c>
      <c r="D83" s="49" t="s">
        <v>234</v>
      </c>
      <c r="E83" s="49" t="s">
        <v>2</v>
      </c>
      <c r="F83" s="49" t="s">
        <v>2</v>
      </c>
      <c r="G83" s="21" t="s">
        <v>235</v>
      </c>
      <c r="H83" s="2" t="s">
        <v>3</v>
      </c>
      <c r="I83" s="3">
        <v>20</v>
      </c>
      <c r="J83" s="2" t="s">
        <v>4</v>
      </c>
      <c r="K83" s="2" t="s">
        <v>5</v>
      </c>
      <c r="L83" s="4">
        <v>8.2899999999999991</v>
      </c>
      <c r="M83" s="30" t="s">
        <v>128</v>
      </c>
      <c r="N83" s="75" t="s">
        <v>508</v>
      </c>
      <c r="O83" s="106" t="s">
        <v>430</v>
      </c>
      <c r="P83" s="66"/>
      <c r="Q83" s="85">
        <v>70</v>
      </c>
      <c r="R83" s="33"/>
      <c r="S83" s="33"/>
      <c r="T83" s="33"/>
      <c r="U83" s="33"/>
      <c r="V83" s="33"/>
      <c r="W83" s="33"/>
      <c r="X83" s="71"/>
      <c r="Y83" s="33"/>
      <c r="Z83" s="33"/>
      <c r="AA83" s="33"/>
      <c r="AB83" s="74"/>
      <c r="AC83" s="148">
        <f t="shared" si="4"/>
        <v>70</v>
      </c>
      <c r="AD83" s="116">
        <f t="shared" si="5"/>
        <v>580.29999999999995</v>
      </c>
    </row>
    <row r="84" spans="1:30" ht="25.5" x14ac:dyDescent="0.25">
      <c r="A84" s="1" t="e">
        <f t="shared" si="3"/>
        <v>#REF!</v>
      </c>
      <c r="B84" s="49" t="s">
        <v>0</v>
      </c>
      <c r="C84" s="49" t="s">
        <v>1</v>
      </c>
      <c r="D84" s="49" t="s">
        <v>236</v>
      </c>
      <c r="E84" s="49" t="s">
        <v>2</v>
      </c>
      <c r="F84" s="49" t="s">
        <v>2</v>
      </c>
      <c r="G84" s="47" t="s">
        <v>237</v>
      </c>
      <c r="H84" s="2" t="s">
        <v>3</v>
      </c>
      <c r="I84" s="3">
        <v>50</v>
      </c>
      <c r="J84" s="2" t="s">
        <v>4</v>
      </c>
      <c r="K84" s="2" t="s">
        <v>5</v>
      </c>
      <c r="L84" s="4">
        <v>262.02</v>
      </c>
      <c r="M84" s="30" t="s">
        <v>56</v>
      </c>
      <c r="N84" s="75" t="s">
        <v>508</v>
      </c>
      <c r="O84" s="106" t="s">
        <v>449</v>
      </c>
      <c r="P84" s="66"/>
      <c r="Q84" s="66"/>
      <c r="R84" s="33"/>
      <c r="S84" s="33"/>
      <c r="T84" s="33"/>
      <c r="U84" s="33"/>
      <c r="V84" s="33"/>
      <c r="W84" s="84">
        <v>25</v>
      </c>
      <c r="X84" s="71"/>
      <c r="Y84" s="33"/>
      <c r="Z84" s="33"/>
      <c r="AA84" s="33"/>
      <c r="AB84" s="74"/>
      <c r="AC84" s="148">
        <f t="shared" si="4"/>
        <v>25</v>
      </c>
      <c r="AD84" s="116">
        <f t="shared" si="5"/>
        <v>6550.5</v>
      </c>
    </row>
    <row r="85" spans="1:30" ht="38.25" x14ac:dyDescent="0.25">
      <c r="A85" s="1" t="e">
        <f t="shared" si="3"/>
        <v>#REF!</v>
      </c>
      <c r="B85" s="49" t="s">
        <v>0</v>
      </c>
      <c r="C85" s="49" t="s">
        <v>1</v>
      </c>
      <c r="D85" s="49" t="s">
        <v>238</v>
      </c>
      <c r="E85" s="49" t="s">
        <v>2</v>
      </c>
      <c r="F85" s="49" t="s">
        <v>2</v>
      </c>
      <c r="G85" s="47" t="s">
        <v>239</v>
      </c>
      <c r="H85" s="2" t="s">
        <v>3</v>
      </c>
      <c r="I85" s="3">
        <v>250</v>
      </c>
      <c r="J85" s="2" t="s">
        <v>8</v>
      </c>
      <c r="K85" s="2" t="s">
        <v>5</v>
      </c>
      <c r="L85" s="4">
        <v>5.47</v>
      </c>
      <c r="M85" s="30" t="s">
        <v>437</v>
      </c>
      <c r="N85" s="75" t="s">
        <v>508</v>
      </c>
      <c r="O85" s="106" t="s">
        <v>466</v>
      </c>
      <c r="P85" s="66"/>
      <c r="Q85" s="85">
        <v>11000</v>
      </c>
      <c r="R85" s="33"/>
      <c r="S85" s="33"/>
      <c r="T85" s="33"/>
      <c r="U85" s="33"/>
      <c r="V85" s="33"/>
      <c r="W85" s="33"/>
      <c r="X85" s="71"/>
      <c r="Y85" s="33"/>
      <c r="Z85" s="33"/>
      <c r="AA85" s="33"/>
      <c r="AB85" s="74"/>
      <c r="AC85" s="148">
        <f t="shared" si="4"/>
        <v>11000</v>
      </c>
      <c r="AD85" s="116">
        <f t="shared" si="5"/>
        <v>60170</v>
      </c>
    </row>
    <row r="86" spans="1:30" ht="38.25" x14ac:dyDescent="0.25">
      <c r="A86" s="1" t="e">
        <f>#REF!+1</f>
        <v>#REF!</v>
      </c>
      <c r="B86" s="49" t="s">
        <v>0</v>
      </c>
      <c r="C86" s="49" t="s">
        <v>1</v>
      </c>
      <c r="D86" s="49" t="s">
        <v>240</v>
      </c>
      <c r="E86" s="49" t="s">
        <v>2</v>
      </c>
      <c r="F86" s="49" t="s">
        <v>2</v>
      </c>
      <c r="G86" s="47" t="s">
        <v>241</v>
      </c>
      <c r="H86" s="2" t="s">
        <v>3</v>
      </c>
      <c r="I86" s="3">
        <v>1</v>
      </c>
      <c r="J86" s="2" t="s">
        <v>3</v>
      </c>
      <c r="K86" s="2" t="s">
        <v>5</v>
      </c>
      <c r="L86" s="4">
        <v>19.88</v>
      </c>
      <c r="M86" s="30" t="s">
        <v>53</v>
      </c>
      <c r="N86" s="75" t="s">
        <v>508</v>
      </c>
      <c r="O86" s="106" t="s">
        <v>466</v>
      </c>
      <c r="P86" s="66"/>
      <c r="Q86" s="85">
        <v>3000</v>
      </c>
      <c r="R86" s="33"/>
      <c r="S86" s="33"/>
      <c r="T86" s="33"/>
      <c r="U86" s="33"/>
      <c r="V86" s="33"/>
      <c r="W86" s="33"/>
      <c r="X86" s="71"/>
      <c r="Y86" s="137">
        <v>3300</v>
      </c>
      <c r="Z86" s="33"/>
      <c r="AA86" s="33"/>
      <c r="AB86" s="74"/>
      <c r="AC86" s="148">
        <f t="shared" si="4"/>
        <v>6300</v>
      </c>
      <c r="AD86" s="116">
        <f t="shared" si="5"/>
        <v>125244</v>
      </c>
    </row>
    <row r="87" spans="1:30" ht="38.25" x14ac:dyDescent="0.25">
      <c r="A87" s="1" t="e">
        <f>#REF!+1</f>
        <v>#REF!</v>
      </c>
      <c r="B87" s="49" t="s">
        <v>0</v>
      </c>
      <c r="C87" s="49" t="s">
        <v>1</v>
      </c>
      <c r="D87" s="49" t="s">
        <v>242</v>
      </c>
      <c r="E87" s="49" t="s">
        <v>2</v>
      </c>
      <c r="F87" s="49" t="s">
        <v>2</v>
      </c>
      <c r="G87" s="47" t="s">
        <v>243</v>
      </c>
      <c r="H87" s="2" t="s">
        <v>3</v>
      </c>
      <c r="I87" s="3">
        <v>50</v>
      </c>
      <c r="J87" s="2" t="s">
        <v>11</v>
      </c>
      <c r="K87" s="2" t="s">
        <v>5</v>
      </c>
      <c r="L87" s="4">
        <v>255.19</v>
      </c>
      <c r="M87" s="30" t="s">
        <v>53</v>
      </c>
      <c r="N87" s="75" t="s">
        <v>508</v>
      </c>
      <c r="O87" s="106" t="s">
        <v>466</v>
      </c>
      <c r="P87" s="66"/>
      <c r="Q87" s="66"/>
      <c r="R87" s="33"/>
      <c r="S87" s="33"/>
      <c r="T87" s="33"/>
      <c r="U87" s="33"/>
      <c r="V87" s="33"/>
      <c r="W87" s="33"/>
      <c r="X87" s="71"/>
      <c r="Y87" s="137">
        <v>55</v>
      </c>
      <c r="Z87" s="33"/>
      <c r="AA87" s="33"/>
      <c r="AB87" s="74"/>
      <c r="AC87" s="148">
        <f t="shared" si="4"/>
        <v>55</v>
      </c>
      <c r="AD87" s="116">
        <f t="shared" si="5"/>
        <v>14035.45</v>
      </c>
    </row>
    <row r="88" spans="1:30" ht="38.25" x14ac:dyDescent="0.25">
      <c r="A88" s="1" t="e">
        <f t="shared" si="3"/>
        <v>#REF!</v>
      </c>
      <c r="B88" s="49" t="s">
        <v>0</v>
      </c>
      <c r="C88" s="49" t="s">
        <v>1</v>
      </c>
      <c r="D88" s="49" t="s">
        <v>244</v>
      </c>
      <c r="E88" s="49" t="s">
        <v>2</v>
      </c>
      <c r="F88" s="49" t="s">
        <v>2</v>
      </c>
      <c r="G88" s="47" t="s">
        <v>245</v>
      </c>
      <c r="H88" s="2" t="s">
        <v>3</v>
      </c>
      <c r="I88" s="3">
        <v>1</v>
      </c>
      <c r="J88" s="2" t="s">
        <v>7</v>
      </c>
      <c r="K88" s="2" t="s">
        <v>5</v>
      </c>
      <c r="L88" s="4">
        <v>47.4</v>
      </c>
      <c r="M88" s="30" t="s">
        <v>246</v>
      </c>
      <c r="N88" s="75" t="s">
        <v>508</v>
      </c>
      <c r="O88" s="106" t="s">
        <v>468</v>
      </c>
      <c r="P88" s="66"/>
      <c r="Q88" s="66"/>
      <c r="R88" s="33"/>
      <c r="S88" s="33"/>
      <c r="T88" s="33"/>
      <c r="U88" s="33"/>
      <c r="V88" s="33"/>
      <c r="W88" s="33"/>
      <c r="X88" s="131">
        <v>700</v>
      </c>
      <c r="Y88" s="33"/>
      <c r="Z88" s="33"/>
      <c r="AA88" s="33"/>
      <c r="AB88" s="74"/>
      <c r="AC88" s="148">
        <f t="shared" si="4"/>
        <v>700</v>
      </c>
      <c r="AD88" s="116">
        <f t="shared" si="5"/>
        <v>33180</v>
      </c>
    </row>
    <row r="89" spans="1:30" ht="25.5" x14ac:dyDescent="0.25">
      <c r="A89" s="1" t="e">
        <f>#REF!+1</f>
        <v>#REF!</v>
      </c>
      <c r="B89" s="49" t="s">
        <v>0</v>
      </c>
      <c r="C89" s="49" t="s">
        <v>1</v>
      </c>
      <c r="D89" s="49" t="s">
        <v>247</v>
      </c>
      <c r="E89" s="49" t="s">
        <v>2</v>
      </c>
      <c r="F89" s="49" t="s">
        <v>2</v>
      </c>
      <c r="G89" s="47" t="s">
        <v>248</v>
      </c>
      <c r="H89" s="2" t="s">
        <v>3</v>
      </c>
      <c r="I89" s="3">
        <v>500</v>
      </c>
      <c r="J89" s="2" t="s">
        <v>8</v>
      </c>
      <c r="K89" s="2" t="s">
        <v>5</v>
      </c>
      <c r="L89" s="4">
        <v>134.69</v>
      </c>
      <c r="M89" s="30" t="s">
        <v>56</v>
      </c>
      <c r="N89" s="75" t="s">
        <v>508</v>
      </c>
      <c r="O89" s="106" t="s">
        <v>449</v>
      </c>
      <c r="P89" s="66"/>
      <c r="Q89" s="66"/>
      <c r="R89" s="33"/>
      <c r="S89" s="33"/>
      <c r="T89" s="33"/>
      <c r="U89" s="33"/>
      <c r="V89" s="33"/>
      <c r="W89" s="33"/>
      <c r="X89" s="71"/>
      <c r="Y89" s="138">
        <v>70</v>
      </c>
      <c r="Z89" s="33"/>
      <c r="AA89" s="33"/>
      <c r="AB89" s="74"/>
      <c r="AC89" s="148">
        <f t="shared" si="4"/>
        <v>70</v>
      </c>
      <c r="AD89" s="116">
        <f t="shared" si="5"/>
        <v>9428.2999999999993</v>
      </c>
    </row>
    <row r="90" spans="1:30" ht="38.25" x14ac:dyDescent="0.25">
      <c r="A90" s="1" t="e">
        <f t="shared" si="3"/>
        <v>#REF!</v>
      </c>
      <c r="B90" s="49" t="s">
        <v>0</v>
      </c>
      <c r="C90" s="49" t="s">
        <v>1</v>
      </c>
      <c r="D90" s="49" t="s">
        <v>249</v>
      </c>
      <c r="E90" s="49" t="s">
        <v>5</v>
      </c>
      <c r="F90" s="49" t="s">
        <v>2</v>
      </c>
      <c r="G90" s="47" t="s">
        <v>250</v>
      </c>
      <c r="H90" s="2" t="s">
        <v>3</v>
      </c>
      <c r="I90" s="3">
        <v>500</v>
      </c>
      <c r="J90" s="2" t="s">
        <v>8</v>
      </c>
      <c r="K90" s="2" t="s">
        <v>5</v>
      </c>
      <c r="L90" s="4">
        <v>229.66</v>
      </c>
      <c r="M90" s="30" t="s">
        <v>53</v>
      </c>
      <c r="N90" s="75" t="s">
        <v>508</v>
      </c>
      <c r="O90" s="106" t="s">
        <v>466</v>
      </c>
      <c r="P90" s="66"/>
      <c r="Q90" s="66"/>
      <c r="R90" s="33"/>
      <c r="S90" s="82">
        <v>150</v>
      </c>
      <c r="T90" s="33"/>
      <c r="U90" s="79">
        <v>150</v>
      </c>
      <c r="V90" s="33"/>
      <c r="W90" s="33"/>
      <c r="X90" s="71"/>
      <c r="Y90" s="137">
        <v>400</v>
      </c>
      <c r="Z90" s="33"/>
      <c r="AA90" s="33"/>
      <c r="AB90" s="74"/>
      <c r="AC90" s="148">
        <f t="shared" si="4"/>
        <v>700</v>
      </c>
      <c r="AD90" s="116">
        <f t="shared" si="5"/>
        <v>160762</v>
      </c>
    </row>
    <row r="91" spans="1:30" ht="25.5" x14ac:dyDescent="0.25">
      <c r="A91" s="1" t="e">
        <f>#REF!+1</f>
        <v>#REF!</v>
      </c>
      <c r="B91" s="49" t="s">
        <v>0</v>
      </c>
      <c r="C91" s="49" t="s">
        <v>1</v>
      </c>
      <c r="D91" s="49" t="s">
        <v>251</v>
      </c>
      <c r="E91" s="49" t="s">
        <v>2</v>
      </c>
      <c r="F91" s="49" t="s">
        <v>2</v>
      </c>
      <c r="G91" s="47" t="s">
        <v>252</v>
      </c>
      <c r="H91" s="2" t="s">
        <v>3</v>
      </c>
      <c r="I91" s="3">
        <v>5</v>
      </c>
      <c r="J91" s="2" t="s">
        <v>11</v>
      </c>
      <c r="K91" s="2" t="s">
        <v>5</v>
      </c>
      <c r="L91" s="4">
        <v>16.71</v>
      </c>
      <c r="M91" s="34" t="s">
        <v>53</v>
      </c>
      <c r="N91" s="16" t="s">
        <v>507</v>
      </c>
      <c r="O91" s="106" t="s">
        <v>439</v>
      </c>
      <c r="P91" s="66"/>
      <c r="Q91" s="85">
        <v>35</v>
      </c>
      <c r="R91" s="33"/>
      <c r="S91" s="33"/>
      <c r="T91" s="33"/>
      <c r="U91" s="33"/>
      <c r="V91" s="33"/>
      <c r="W91" s="33"/>
      <c r="X91" s="71"/>
      <c r="Y91" s="33"/>
      <c r="Z91" s="33"/>
      <c r="AA91" s="33"/>
      <c r="AB91" s="74"/>
      <c r="AC91" s="148">
        <f t="shared" si="4"/>
        <v>35</v>
      </c>
      <c r="AD91" s="116">
        <f t="shared" si="5"/>
        <v>584.85</v>
      </c>
    </row>
    <row r="92" spans="1:30" ht="38.25" x14ac:dyDescent="0.25">
      <c r="A92" s="1" t="e">
        <f>#REF!+1</f>
        <v>#REF!</v>
      </c>
      <c r="B92" s="49" t="s">
        <v>0</v>
      </c>
      <c r="C92" s="49" t="s">
        <v>1</v>
      </c>
      <c r="D92" s="49" t="s">
        <v>253</v>
      </c>
      <c r="E92" s="49" t="s">
        <v>2</v>
      </c>
      <c r="F92" s="49" t="s">
        <v>2</v>
      </c>
      <c r="G92" s="47" t="s">
        <v>254</v>
      </c>
      <c r="H92" s="2" t="s">
        <v>3</v>
      </c>
      <c r="I92" s="3">
        <v>1</v>
      </c>
      <c r="J92" s="2" t="s">
        <v>11</v>
      </c>
      <c r="K92" s="2" t="s">
        <v>5</v>
      </c>
      <c r="L92" s="4">
        <v>73.03</v>
      </c>
      <c r="M92" s="30" t="s">
        <v>437</v>
      </c>
      <c r="N92" s="75" t="s">
        <v>508</v>
      </c>
      <c r="O92" s="106" t="s">
        <v>466</v>
      </c>
      <c r="P92" s="66"/>
      <c r="Q92" s="66"/>
      <c r="R92" s="33"/>
      <c r="S92" s="33"/>
      <c r="T92" s="33"/>
      <c r="U92" s="33"/>
      <c r="V92" s="33"/>
      <c r="W92" s="33"/>
      <c r="X92" s="71"/>
      <c r="Y92" s="138">
        <v>1200</v>
      </c>
      <c r="Z92" s="33"/>
      <c r="AA92" s="33"/>
      <c r="AB92" s="74"/>
      <c r="AC92" s="148">
        <f t="shared" si="4"/>
        <v>1200</v>
      </c>
      <c r="AD92" s="116">
        <f t="shared" si="5"/>
        <v>87636</v>
      </c>
    </row>
    <row r="93" spans="1:30" ht="25.5" x14ac:dyDescent="0.25">
      <c r="A93" s="1" t="e">
        <f>#REF!+1</f>
        <v>#REF!</v>
      </c>
      <c r="B93" s="49" t="s">
        <v>0</v>
      </c>
      <c r="C93" s="49" t="s">
        <v>1</v>
      </c>
      <c r="D93" s="49" t="s">
        <v>255</v>
      </c>
      <c r="E93" s="49" t="s">
        <v>2</v>
      </c>
      <c r="F93" s="49" t="s">
        <v>2</v>
      </c>
      <c r="G93" s="47" t="s">
        <v>256</v>
      </c>
      <c r="H93" s="2" t="s">
        <v>3</v>
      </c>
      <c r="I93" s="3">
        <v>1</v>
      </c>
      <c r="J93" s="2" t="s">
        <v>12</v>
      </c>
      <c r="K93" s="2" t="s">
        <v>5</v>
      </c>
      <c r="L93" s="4">
        <v>93.32</v>
      </c>
      <c r="M93" s="34" t="s">
        <v>257</v>
      </c>
      <c r="N93" s="16" t="s">
        <v>507</v>
      </c>
      <c r="O93" s="106" t="s">
        <v>461</v>
      </c>
      <c r="P93" s="66"/>
      <c r="Q93" s="66"/>
      <c r="R93" s="33"/>
      <c r="S93" s="33"/>
      <c r="T93" s="33"/>
      <c r="U93" s="33"/>
      <c r="V93" s="33"/>
      <c r="W93" s="33"/>
      <c r="X93" s="71"/>
      <c r="Y93" s="138">
        <v>25</v>
      </c>
      <c r="Z93" s="33"/>
      <c r="AA93" s="33"/>
      <c r="AB93" s="74"/>
      <c r="AC93" s="148">
        <f t="shared" si="4"/>
        <v>25</v>
      </c>
      <c r="AD93" s="116">
        <f t="shared" si="5"/>
        <v>2333</v>
      </c>
    </row>
    <row r="94" spans="1:30" ht="38.25" x14ac:dyDescent="0.25">
      <c r="A94" s="1" t="e">
        <f>#REF!+1</f>
        <v>#REF!</v>
      </c>
      <c r="B94" s="49" t="s">
        <v>0</v>
      </c>
      <c r="C94" s="49" t="s">
        <v>1</v>
      </c>
      <c r="D94" s="49" t="s">
        <v>258</v>
      </c>
      <c r="E94" s="49" t="s">
        <v>2</v>
      </c>
      <c r="F94" s="49" t="s">
        <v>2</v>
      </c>
      <c r="G94" s="47" t="s">
        <v>259</v>
      </c>
      <c r="H94" s="2" t="s">
        <v>3</v>
      </c>
      <c r="I94" s="3">
        <v>1</v>
      </c>
      <c r="J94" s="2" t="s">
        <v>3</v>
      </c>
      <c r="K94" s="2" t="s">
        <v>5</v>
      </c>
      <c r="L94" s="4">
        <v>109.81</v>
      </c>
      <c r="M94" s="30" t="s">
        <v>128</v>
      </c>
      <c r="N94" s="75" t="s">
        <v>508</v>
      </c>
      <c r="O94" s="106" t="s">
        <v>430</v>
      </c>
      <c r="P94" s="66"/>
      <c r="Q94" s="85">
        <v>10</v>
      </c>
      <c r="R94" s="33"/>
      <c r="S94" s="33"/>
      <c r="T94" s="33"/>
      <c r="U94" s="79">
        <v>20</v>
      </c>
      <c r="V94" s="33"/>
      <c r="W94" s="84">
        <v>23</v>
      </c>
      <c r="X94" s="71"/>
      <c r="Y94" s="33"/>
      <c r="Z94" s="33"/>
      <c r="AA94" s="33"/>
      <c r="AB94" s="74"/>
      <c r="AC94" s="148">
        <f t="shared" si="4"/>
        <v>53</v>
      </c>
      <c r="AD94" s="116">
        <f t="shared" si="5"/>
        <v>5819.93</v>
      </c>
    </row>
    <row r="95" spans="1:30" ht="38.25" x14ac:dyDescent="0.25">
      <c r="A95" s="1" t="e">
        <f t="shared" ref="A95:A144" si="6">A94+1</f>
        <v>#REF!</v>
      </c>
      <c r="B95" s="49" t="s">
        <v>0</v>
      </c>
      <c r="C95" s="49" t="s">
        <v>1</v>
      </c>
      <c r="D95" s="49" t="s">
        <v>260</v>
      </c>
      <c r="E95" s="49" t="s">
        <v>2</v>
      </c>
      <c r="F95" s="49" t="s">
        <v>2</v>
      </c>
      <c r="G95" s="47" t="s">
        <v>261</v>
      </c>
      <c r="H95" s="2" t="s">
        <v>3</v>
      </c>
      <c r="I95" s="3">
        <v>10</v>
      </c>
      <c r="J95" s="2" t="s">
        <v>262</v>
      </c>
      <c r="K95" s="2" t="s">
        <v>5</v>
      </c>
      <c r="L95" s="4">
        <v>41.61</v>
      </c>
      <c r="M95" s="30" t="s">
        <v>246</v>
      </c>
      <c r="N95" s="75" t="s">
        <v>508</v>
      </c>
      <c r="O95" s="106" t="s">
        <v>468</v>
      </c>
      <c r="P95" s="66"/>
      <c r="Q95" s="66"/>
      <c r="R95" s="33"/>
      <c r="S95" s="33"/>
      <c r="T95" s="80">
        <v>10</v>
      </c>
      <c r="U95" s="33"/>
      <c r="V95" s="33"/>
      <c r="W95" s="33"/>
      <c r="X95" s="131">
        <v>15</v>
      </c>
      <c r="Y95" s="33"/>
      <c r="Z95" s="33"/>
      <c r="AA95" s="33"/>
      <c r="AB95" s="74"/>
      <c r="AC95" s="148">
        <f t="shared" si="4"/>
        <v>25</v>
      </c>
      <c r="AD95" s="116">
        <f t="shared" si="5"/>
        <v>1040.25</v>
      </c>
    </row>
    <row r="96" spans="1:30" ht="25.5" x14ac:dyDescent="0.25">
      <c r="A96" s="45" t="e">
        <f t="shared" si="6"/>
        <v>#REF!</v>
      </c>
      <c r="B96" s="49" t="s">
        <v>0</v>
      </c>
      <c r="C96" s="49" t="s">
        <v>1</v>
      </c>
      <c r="D96" s="49" t="s">
        <v>263</v>
      </c>
      <c r="E96" s="49" t="s">
        <v>2</v>
      </c>
      <c r="F96" s="49" t="s">
        <v>2</v>
      </c>
      <c r="G96" s="47" t="s">
        <v>264</v>
      </c>
      <c r="H96" s="2" t="s">
        <v>3</v>
      </c>
      <c r="I96" s="3">
        <v>50</v>
      </c>
      <c r="J96" s="2" t="s">
        <v>14</v>
      </c>
      <c r="K96" s="2" t="s">
        <v>5</v>
      </c>
      <c r="L96" s="4">
        <v>199</v>
      </c>
      <c r="M96" s="63" t="s">
        <v>53</v>
      </c>
      <c r="N96" s="16" t="s">
        <v>506</v>
      </c>
      <c r="O96" s="106" t="s">
        <v>438</v>
      </c>
      <c r="P96" s="66"/>
      <c r="Q96" s="66"/>
      <c r="R96" s="33"/>
      <c r="S96" s="33"/>
      <c r="T96" s="33"/>
      <c r="U96" s="33"/>
      <c r="V96" s="33"/>
      <c r="W96" s="33"/>
      <c r="X96" s="131">
        <v>70</v>
      </c>
      <c r="Y96" s="33"/>
      <c r="Z96" s="33"/>
      <c r="AA96" s="33"/>
      <c r="AB96" s="74"/>
      <c r="AC96" s="148">
        <f t="shared" si="4"/>
        <v>70</v>
      </c>
      <c r="AD96" s="116">
        <f t="shared" si="5"/>
        <v>13930</v>
      </c>
    </row>
    <row r="97" spans="1:30" ht="25.5" x14ac:dyDescent="0.25">
      <c r="A97" s="1" t="e">
        <f>#REF!+1</f>
        <v>#REF!</v>
      </c>
      <c r="B97" s="49" t="s">
        <v>0</v>
      </c>
      <c r="C97" s="49" t="s">
        <v>1</v>
      </c>
      <c r="D97" s="49" t="s">
        <v>265</v>
      </c>
      <c r="E97" s="49" t="s">
        <v>2</v>
      </c>
      <c r="F97" s="49" t="s">
        <v>2</v>
      </c>
      <c r="G97" s="47" t="s">
        <v>266</v>
      </c>
      <c r="H97" s="2" t="s">
        <v>3</v>
      </c>
      <c r="I97" s="3">
        <v>5</v>
      </c>
      <c r="J97" s="2" t="s">
        <v>11</v>
      </c>
      <c r="K97" s="2" t="s">
        <v>5</v>
      </c>
      <c r="L97" s="4">
        <v>495.27</v>
      </c>
      <c r="M97" s="30" t="s">
        <v>456</v>
      </c>
      <c r="N97" s="75" t="s">
        <v>508</v>
      </c>
      <c r="O97" s="106" t="s">
        <v>455</v>
      </c>
      <c r="P97" s="66"/>
      <c r="Q97" s="66"/>
      <c r="R97" s="33"/>
      <c r="S97" s="33"/>
      <c r="T97" s="33"/>
      <c r="U97" s="33"/>
      <c r="V97" s="33"/>
      <c r="W97" s="33"/>
      <c r="X97" s="71"/>
      <c r="Y97" s="137">
        <v>250</v>
      </c>
      <c r="Z97" s="33"/>
      <c r="AA97" s="33"/>
      <c r="AB97" s="74"/>
      <c r="AC97" s="148">
        <f t="shared" si="4"/>
        <v>250</v>
      </c>
      <c r="AD97" s="116">
        <f t="shared" si="5"/>
        <v>123817.5</v>
      </c>
    </row>
    <row r="98" spans="1:30" ht="25.5" x14ac:dyDescent="0.25">
      <c r="A98" s="1" t="e">
        <f t="shared" si="6"/>
        <v>#REF!</v>
      </c>
      <c r="B98" s="49" t="s">
        <v>0</v>
      </c>
      <c r="C98" s="49" t="s">
        <v>1</v>
      </c>
      <c r="D98" s="49" t="s">
        <v>267</v>
      </c>
      <c r="E98" s="49" t="s">
        <v>2</v>
      </c>
      <c r="F98" s="49" t="s">
        <v>2</v>
      </c>
      <c r="G98" s="47" t="s">
        <v>268</v>
      </c>
      <c r="H98" s="2" t="s">
        <v>25</v>
      </c>
      <c r="I98" s="3">
        <v>1</v>
      </c>
      <c r="J98" s="2" t="s">
        <v>25</v>
      </c>
      <c r="K98" s="2" t="s">
        <v>5</v>
      </c>
      <c r="L98" s="4">
        <v>75.040000000000006</v>
      </c>
      <c r="M98" s="30" t="s">
        <v>56</v>
      </c>
      <c r="N98" s="75" t="s">
        <v>508</v>
      </c>
      <c r="O98" s="106" t="s">
        <v>449</v>
      </c>
      <c r="P98" s="66"/>
      <c r="Q98" s="85">
        <v>35</v>
      </c>
      <c r="R98" s="33"/>
      <c r="S98" s="33"/>
      <c r="T98" s="33"/>
      <c r="U98" s="33"/>
      <c r="V98" s="33"/>
      <c r="W98" s="33"/>
      <c r="X98" s="71"/>
      <c r="Y98" s="33"/>
      <c r="Z98" s="33"/>
      <c r="AA98" s="33"/>
      <c r="AB98" s="74"/>
      <c r="AC98" s="148">
        <f t="shared" si="4"/>
        <v>35</v>
      </c>
      <c r="AD98" s="116">
        <f t="shared" si="5"/>
        <v>2626.4</v>
      </c>
    </row>
    <row r="99" spans="1:30" ht="38.25" x14ac:dyDescent="0.25">
      <c r="A99" s="1" t="e">
        <f t="shared" si="6"/>
        <v>#REF!</v>
      </c>
      <c r="B99" s="49" t="s">
        <v>0</v>
      </c>
      <c r="C99" s="49" t="s">
        <v>1</v>
      </c>
      <c r="D99" s="49" t="s">
        <v>269</v>
      </c>
      <c r="E99" s="49" t="s">
        <v>2</v>
      </c>
      <c r="F99" s="49" t="s">
        <v>2</v>
      </c>
      <c r="G99" s="47" t="s">
        <v>270</v>
      </c>
      <c r="H99" s="2" t="s">
        <v>57</v>
      </c>
      <c r="I99" s="3">
        <v>1</v>
      </c>
      <c r="J99" s="2" t="s">
        <v>57</v>
      </c>
      <c r="K99" s="2" t="s">
        <v>5</v>
      </c>
      <c r="L99" s="4">
        <v>307.95999999999998</v>
      </c>
      <c r="M99" s="30" t="s">
        <v>56</v>
      </c>
      <c r="N99" s="75" t="s">
        <v>508</v>
      </c>
      <c r="O99" s="106" t="s">
        <v>449</v>
      </c>
      <c r="P99" s="66"/>
      <c r="Q99" s="85">
        <v>8</v>
      </c>
      <c r="R99" s="33"/>
      <c r="S99" s="33"/>
      <c r="T99" s="33"/>
      <c r="U99" s="33"/>
      <c r="V99" s="33"/>
      <c r="W99" s="33"/>
      <c r="X99" s="71"/>
      <c r="Y99" s="33"/>
      <c r="Z99" s="33"/>
      <c r="AA99" s="33"/>
      <c r="AB99" s="74"/>
      <c r="AC99" s="148">
        <f t="shared" si="4"/>
        <v>8</v>
      </c>
      <c r="AD99" s="116">
        <f t="shared" si="5"/>
        <v>2463.6799999999998</v>
      </c>
    </row>
    <row r="100" spans="1:30" ht="25.5" x14ac:dyDescent="0.25">
      <c r="A100" s="1" t="e">
        <f t="shared" si="6"/>
        <v>#REF!</v>
      </c>
      <c r="B100" s="49" t="s">
        <v>0</v>
      </c>
      <c r="C100" s="49" t="s">
        <v>1</v>
      </c>
      <c r="D100" s="49" t="s">
        <v>271</v>
      </c>
      <c r="E100" s="49" t="s">
        <v>2</v>
      </c>
      <c r="F100" s="49" t="s">
        <v>2</v>
      </c>
      <c r="G100" s="47" t="s">
        <v>272</v>
      </c>
      <c r="H100" s="2" t="s">
        <v>3</v>
      </c>
      <c r="I100" s="3">
        <v>1</v>
      </c>
      <c r="J100" s="2" t="s">
        <v>27</v>
      </c>
      <c r="K100" s="2" t="s">
        <v>5</v>
      </c>
      <c r="L100" s="4">
        <v>16</v>
      </c>
      <c r="M100" s="34" t="s">
        <v>273</v>
      </c>
      <c r="N100" s="16" t="s">
        <v>507</v>
      </c>
      <c r="O100" s="106" t="s">
        <v>491</v>
      </c>
      <c r="P100" s="66"/>
      <c r="Q100" s="66"/>
      <c r="R100" s="33"/>
      <c r="S100" s="33"/>
      <c r="T100" s="33"/>
      <c r="U100" s="79">
        <v>59</v>
      </c>
      <c r="V100" s="37"/>
      <c r="W100" s="33"/>
      <c r="X100" s="71"/>
      <c r="Y100" s="33"/>
      <c r="Z100" s="33"/>
      <c r="AA100" s="33"/>
      <c r="AB100" s="74"/>
      <c r="AC100" s="148">
        <f t="shared" si="4"/>
        <v>59</v>
      </c>
      <c r="AD100" s="116">
        <f t="shared" si="5"/>
        <v>944</v>
      </c>
    </row>
    <row r="101" spans="1:30" ht="25.5" x14ac:dyDescent="0.25">
      <c r="A101" s="1" t="e">
        <f t="shared" si="6"/>
        <v>#REF!</v>
      </c>
      <c r="B101" s="49" t="s">
        <v>0</v>
      </c>
      <c r="C101" s="49" t="s">
        <v>1</v>
      </c>
      <c r="D101" s="49" t="s">
        <v>274</v>
      </c>
      <c r="E101" s="49" t="s">
        <v>5</v>
      </c>
      <c r="F101" s="49" t="s">
        <v>2</v>
      </c>
      <c r="G101" s="47" t="s">
        <v>275</v>
      </c>
      <c r="H101" s="2" t="s">
        <v>3</v>
      </c>
      <c r="I101" s="3">
        <v>4</v>
      </c>
      <c r="J101" s="2" t="s">
        <v>4</v>
      </c>
      <c r="K101" s="2" t="s">
        <v>5</v>
      </c>
      <c r="L101" s="4">
        <v>4.49</v>
      </c>
      <c r="M101" s="30" t="s">
        <v>103</v>
      </c>
      <c r="N101" s="75" t="s">
        <v>508</v>
      </c>
      <c r="O101" s="106" t="s">
        <v>453</v>
      </c>
      <c r="P101" s="66"/>
      <c r="Q101" s="66"/>
      <c r="R101" s="33"/>
      <c r="S101" s="33"/>
      <c r="T101" s="33"/>
      <c r="U101" s="79">
        <v>20</v>
      </c>
      <c r="V101" s="33"/>
      <c r="W101" s="33"/>
      <c r="X101" s="71"/>
      <c r="Y101" s="138">
        <v>540</v>
      </c>
      <c r="Z101" s="33"/>
      <c r="AA101" s="33"/>
      <c r="AB101" s="74"/>
      <c r="AC101" s="148">
        <f t="shared" si="4"/>
        <v>560</v>
      </c>
      <c r="AD101" s="116">
        <f t="shared" si="5"/>
        <v>2514.4</v>
      </c>
    </row>
    <row r="102" spans="1:30" ht="140.25" x14ac:dyDescent="0.25">
      <c r="A102" s="1" t="e">
        <f>#REF!+1</f>
        <v>#REF!</v>
      </c>
      <c r="B102" s="49" t="s">
        <v>0</v>
      </c>
      <c r="C102" s="49" t="s">
        <v>1</v>
      </c>
      <c r="D102" s="49" t="s">
        <v>276</v>
      </c>
      <c r="E102" s="49" t="s">
        <v>2</v>
      </c>
      <c r="F102" s="49" t="s">
        <v>2</v>
      </c>
      <c r="G102" s="47" t="s">
        <v>277</v>
      </c>
      <c r="H102" s="2" t="s">
        <v>3</v>
      </c>
      <c r="I102" s="3">
        <v>30</v>
      </c>
      <c r="J102" s="2" t="s">
        <v>278</v>
      </c>
      <c r="K102" s="2" t="s">
        <v>5</v>
      </c>
      <c r="L102" s="4">
        <v>8.4499999999999993</v>
      </c>
      <c r="M102" s="34" t="s">
        <v>279</v>
      </c>
      <c r="N102" s="16" t="s">
        <v>507</v>
      </c>
      <c r="O102" s="106" t="s">
        <v>447</v>
      </c>
      <c r="P102" s="66"/>
      <c r="Q102" s="85">
        <v>25</v>
      </c>
      <c r="R102" s="33"/>
      <c r="S102" s="33"/>
      <c r="T102" s="33"/>
      <c r="U102" s="33"/>
      <c r="V102" s="33"/>
      <c r="W102" s="33"/>
      <c r="X102" s="71"/>
      <c r="Y102" s="33"/>
      <c r="Z102" s="33"/>
      <c r="AA102" s="33"/>
      <c r="AB102" s="74"/>
      <c r="AC102" s="153">
        <f t="shared" si="4"/>
        <v>25</v>
      </c>
      <c r="AD102" s="154">
        <f t="shared" si="5"/>
        <v>211.24999999999997</v>
      </c>
    </row>
    <row r="103" spans="1:30" ht="25.5" x14ac:dyDescent="0.25">
      <c r="A103" s="1" t="e">
        <f t="shared" si="6"/>
        <v>#REF!</v>
      </c>
      <c r="B103" s="49" t="s">
        <v>0</v>
      </c>
      <c r="C103" s="49" t="s">
        <v>1</v>
      </c>
      <c r="D103" s="49" t="s">
        <v>280</v>
      </c>
      <c r="E103" s="49" t="s">
        <v>2</v>
      </c>
      <c r="F103" s="49" t="s">
        <v>2</v>
      </c>
      <c r="G103" s="47" t="s">
        <v>281</v>
      </c>
      <c r="H103" s="2" t="s">
        <v>3</v>
      </c>
      <c r="I103" s="3">
        <v>1</v>
      </c>
      <c r="J103" s="2" t="s">
        <v>27</v>
      </c>
      <c r="K103" s="2" t="s">
        <v>5</v>
      </c>
      <c r="L103" s="4">
        <v>25.83</v>
      </c>
      <c r="M103" s="30" t="s">
        <v>217</v>
      </c>
      <c r="N103" s="75" t="s">
        <v>508</v>
      </c>
      <c r="O103" s="106" t="s">
        <v>457</v>
      </c>
      <c r="P103" s="66"/>
      <c r="Q103" s="85">
        <v>25</v>
      </c>
      <c r="R103" s="33"/>
      <c r="S103" s="33"/>
      <c r="T103" s="33"/>
      <c r="U103" s="33"/>
      <c r="V103" s="33"/>
      <c r="W103" s="33"/>
      <c r="X103" s="71"/>
      <c r="Y103" s="33"/>
      <c r="Z103" s="33"/>
      <c r="AA103" s="33"/>
      <c r="AB103" s="74"/>
      <c r="AC103" s="148">
        <f t="shared" si="4"/>
        <v>25</v>
      </c>
      <c r="AD103" s="116">
        <f t="shared" si="5"/>
        <v>645.75</v>
      </c>
    </row>
    <row r="104" spans="1:30" ht="25.5" x14ac:dyDescent="0.25">
      <c r="A104" s="1" t="e">
        <f t="shared" si="6"/>
        <v>#REF!</v>
      </c>
      <c r="B104" s="49" t="s">
        <v>0</v>
      </c>
      <c r="C104" s="49" t="s">
        <v>1</v>
      </c>
      <c r="D104" s="49" t="s">
        <v>282</v>
      </c>
      <c r="E104" s="49" t="s">
        <v>2</v>
      </c>
      <c r="F104" s="49" t="s">
        <v>2</v>
      </c>
      <c r="G104" s="47" t="s">
        <v>283</v>
      </c>
      <c r="H104" s="2" t="s">
        <v>3</v>
      </c>
      <c r="I104" s="3">
        <v>1</v>
      </c>
      <c r="J104" s="2" t="s">
        <v>3</v>
      </c>
      <c r="K104" s="2" t="s">
        <v>5</v>
      </c>
      <c r="L104" s="4">
        <v>57.66</v>
      </c>
      <c r="M104" s="30" t="s">
        <v>284</v>
      </c>
      <c r="N104" s="75" t="s">
        <v>508</v>
      </c>
      <c r="O104" s="106" t="s">
        <v>502</v>
      </c>
      <c r="P104" s="66"/>
      <c r="Q104" s="85">
        <v>59</v>
      </c>
      <c r="R104" s="33"/>
      <c r="S104" s="33"/>
      <c r="T104" s="33"/>
      <c r="U104" s="33"/>
      <c r="V104" s="33"/>
      <c r="W104" s="33"/>
      <c r="X104" s="71"/>
      <c r="Y104" s="33"/>
      <c r="Z104" s="33"/>
      <c r="AA104" s="33"/>
      <c r="AB104" s="74"/>
      <c r="AC104" s="148">
        <f t="shared" si="4"/>
        <v>59</v>
      </c>
      <c r="AD104" s="116">
        <f t="shared" si="5"/>
        <v>3401.9399999999996</v>
      </c>
    </row>
    <row r="105" spans="1:30" ht="38.25" x14ac:dyDescent="0.25">
      <c r="A105" s="1" t="e">
        <f>#REF!+1</f>
        <v>#REF!</v>
      </c>
      <c r="B105" s="49" t="s">
        <v>0</v>
      </c>
      <c r="C105" s="49" t="s">
        <v>1</v>
      </c>
      <c r="D105" s="49" t="s">
        <v>285</v>
      </c>
      <c r="E105" s="49" t="s">
        <v>5</v>
      </c>
      <c r="F105" s="49" t="s">
        <v>5</v>
      </c>
      <c r="G105" s="47" t="s">
        <v>286</v>
      </c>
      <c r="H105" s="2" t="s">
        <v>3</v>
      </c>
      <c r="I105" s="3">
        <v>3</v>
      </c>
      <c r="J105" s="2" t="s">
        <v>7</v>
      </c>
      <c r="K105" s="2" t="s">
        <v>5</v>
      </c>
      <c r="L105" s="4">
        <v>2750.01</v>
      </c>
      <c r="M105" s="30" t="s">
        <v>287</v>
      </c>
      <c r="N105" s="75" t="s">
        <v>508</v>
      </c>
      <c r="O105" s="106" t="s">
        <v>489</v>
      </c>
      <c r="P105" s="66"/>
      <c r="Q105" s="85">
        <v>200</v>
      </c>
      <c r="R105" s="33"/>
      <c r="S105" s="33"/>
      <c r="T105" s="33"/>
      <c r="U105" s="33"/>
      <c r="V105" s="33"/>
      <c r="W105" s="33"/>
      <c r="X105" s="71"/>
      <c r="Y105" s="137">
        <v>290</v>
      </c>
      <c r="Z105" s="33"/>
      <c r="AA105" s="33"/>
      <c r="AB105" s="74"/>
      <c r="AC105" s="148">
        <f t="shared" si="4"/>
        <v>490</v>
      </c>
      <c r="AD105" s="116">
        <f t="shared" si="5"/>
        <v>1347504.9000000001</v>
      </c>
    </row>
    <row r="106" spans="1:30" ht="25.5" x14ac:dyDescent="0.25">
      <c r="A106" s="1" t="e">
        <f t="shared" si="6"/>
        <v>#REF!</v>
      </c>
      <c r="B106" s="49" t="s">
        <v>0</v>
      </c>
      <c r="C106" s="49" t="s">
        <v>1</v>
      </c>
      <c r="D106" s="49" t="s">
        <v>288</v>
      </c>
      <c r="E106" s="49" t="s">
        <v>2</v>
      </c>
      <c r="F106" s="49" t="s">
        <v>2</v>
      </c>
      <c r="G106" s="47" t="s">
        <v>289</v>
      </c>
      <c r="H106" s="2" t="s">
        <v>3</v>
      </c>
      <c r="I106" s="3">
        <v>30</v>
      </c>
      <c r="J106" s="2" t="s">
        <v>4</v>
      </c>
      <c r="K106" s="2" t="s">
        <v>5</v>
      </c>
      <c r="L106" s="4">
        <v>6.58</v>
      </c>
      <c r="M106" s="30" t="s">
        <v>437</v>
      </c>
      <c r="N106" s="75" t="s">
        <v>508</v>
      </c>
      <c r="O106" s="106" t="s">
        <v>466</v>
      </c>
      <c r="P106" s="66"/>
      <c r="Q106" s="85">
        <v>300</v>
      </c>
      <c r="R106" s="33"/>
      <c r="S106" s="33"/>
      <c r="T106" s="33"/>
      <c r="U106" s="79">
        <v>200</v>
      </c>
      <c r="V106" s="33"/>
      <c r="W106" s="33"/>
      <c r="X106" s="71"/>
      <c r="Y106" s="33"/>
      <c r="Z106" s="33"/>
      <c r="AA106" s="33"/>
      <c r="AB106" s="74"/>
      <c r="AC106" s="148">
        <f t="shared" si="4"/>
        <v>500</v>
      </c>
      <c r="AD106" s="116">
        <f t="shared" si="5"/>
        <v>3290</v>
      </c>
    </row>
    <row r="107" spans="1:30" ht="51" x14ac:dyDescent="0.25">
      <c r="A107" s="1" t="e">
        <f t="shared" si="6"/>
        <v>#REF!</v>
      </c>
      <c r="B107" s="51" t="s">
        <v>0</v>
      </c>
      <c r="C107" s="51" t="s">
        <v>1</v>
      </c>
      <c r="D107" s="51" t="s">
        <v>290</v>
      </c>
      <c r="E107" s="51" t="s">
        <v>5</v>
      </c>
      <c r="F107" s="51" t="s">
        <v>2</v>
      </c>
      <c r="G107" s="47" t="s">
        <v>291</v>
      </c>
      <c r="H107" s="18" t="s">
        <v>3</v>
      </c>
      <c r="I107" s="19">
        <v>1</v>
      </c>
      <c r="J107" s="18" t="s">
        <v>3</v>
      </c>
      <c r="K107" s="2" t="s">
        <v>5</v>
      </c>
      <c r="L107" s="4">
        <v>658.19</v>
      </c>
      <c r="M107" s="30" t="s">
        <v>53</v>
      </c>
      <c r="N107" s="75" t="s">
        <v>508</v>
      </c>
      <c r="O107" s="106" t="s">
        <v>466</v>
      </c>
      <c r="P107" s="66"/>
      <c r="Q107" s="85">
        <v>50</v>
      </c>
      <c r="R107" s="33"/>
      <c r="S107" s="33"/>
      <c r="T107" s="33"/>
      <c r="U107" s="79">
        <v>50</v>
      </c>
      <c r="V107" s="33"/>
      <c r="W107" s="33"/>
      <c r="X107" s="131">
        <v>68</v>
      </c>
      <c r="Y107" s="33"/>
      <c r="Z107" s="33"/>
      <c r="AA107" s="33"/>
      <c r="AB107" s="74"/>
      <c r="AC107" s="148">
        <f t="shared" si="4"/>
        <v>168</v>
      </c>
      <c r="AD107" s="116">
        <f t="shared" si="5"/>
        <v>110575.92000000001</v>
      </c>
    </row>
    <row r="108" spans="1:30" ht="25.5" x14ac:dyDescent="0.25">
      <c r="A108" s="1" t="e">
        <f t="shared" si="6"/>
        <v>#REF!</v>
      </c>
      <c r="B108" s="49" t="s">
        <v>0</v>
      </c>
      <c r="C108" s="49" t="s">
        <v>1</v>
      </c>
      <c r="D108" s="49" t="s">
        <v>292</v>
      </c>
      <c r="E108" s="49" t="s">
        <v>2</v>
      </c>
      <c r="F108" s="49" t="s">
        <v>2</v>
      </c>
      <c r="G108" s="47" t="s">
        <v>293</v>
      </c>
      <c r="H108" s="2" t="s">
        <v>3</v>
      </c>
      <c r="I108" s="3">
        <v>40</v>
      </c>
      <c r="J108" s="2" t="s">
        <v>4</v>
      </c>
      <c r="K108" s="2" t="s">
        <v>5</v>
      </c>
      <c r="L108" s="4">
        <v>30.68</v>
      </c>
      <c r="M108" s="61" t="s">
        <v>294</v>
      </c>
      <c r="N108" s="16" t="s">
        <v>506</v>
      </c>
      <c r="O108" s="106" t="s">
        <v>435</v>
      </c>
      <c r="P108" s="88">
        <v>70</v>
      </c>
      <c r="Q108" s="66"/>
      <c r="R108" s="33"/>
      <c r="S108" s="33"/>
      <c r="T108" s="33"/>
      <c r="U108" s="33"/>
      <c r="V108" s="33"/>
      <c r="W108" s="33"/>
      <c r="X108" s="71"/>
      <c r="Y108" s="33"/>
      <c r="Z108" s="33"/>
      <c r="AA108" s="33"/>
      <c r="AB108" s="74"/>
      <c r="AC108" s="148">
        <f t="shared" si="4"/>
        <v>70</v>
      </c>
      <c r="AD108" s="116">
        <f t="shared" si="5"/>
        <v>2147.6</v>
      </c>
    </row>
    <row r="109" spans="1:30" ht="38.25" x14ac:dyDescent="0.25">
      <c r="A109" s="1" t="e">
        <f>#REF!+1</f>
        <v>#REF!</v>
      </c>
      <c r="B109" s="49" t="s">
        <v>0</v>
      </c>
      <c r="C109" s="49" t="s">
        <v>1</v>
      </c>
      <c r="D109" s="49" t="s">
        <v>295</v>
      </c>
      <c r="E109" s="49" t="s">
        <v>5</v>
      </c>
      <c r="F109" s="49" t="s">
        <v>2</v>
      </c>
      <c r="G109" s="47" t="s">
        <v>296</v>
      </c>
      <c r="H109" s="2" t="s">
        <v>3</v>
      </c>
      <c r="I109" s="3">
        <v>14</v>
      </c>
      <c r="J109" s="2" t="s">
        <v>278</v>
      </c>
      <c r="K109" s="2" t="s">
        <v>5</v>
      </c>
      <c r="L109" s="4">
        <v>4.92</v>
      </c>
      <c r="M109" s="30" t="s">
        <v>53</v>
      </c>
      <c r="N109" s="75" t="s">
        <v>508</v>
      </c>
      <c r="O109" s="106" t="s">
        <v>466</v>
      </c>
      <c r="P109" s="66"/>
      <c r="Q109" s="85">
        <v>161</v>
      </c>
      <c r="R109" s="33"/>
      <c r="S109" s="33"/>
      <c r="T109" s="33"/>
      <c r="U109" s="33"/>
      <c r="V109" s="33"/>
      <c r="W109" s="33"/>
      <c r="X109" s="71"/>
      <c r="Y109" s="33"/>
      <c r="Z109" s="33"/>
      <c r="AA109" s="33"/>
      <c r="AB109" s="74"/>
      <c r="AC109" s="148">
        <f t="shared" si="4"/>
        <v>161</v>
      </c>
      <c r="AD109" s="116">
        <f t="shared" si="5"/>
        <v>792.12</v>
      </c>
    </row>
    <row r="110" spans="1:30" ht="51" x14ac:dyDescent="0.25">
      <c r="A110" s="1" t="e">
        <f t="shared" si="6"/>
        <v>#REF!</v>
      </c>
      <c r="B110" s="49" t="s">
        <v>0</v>
      </c>
      <c r="C110" s="49" t="s">
        <v>1</v>
      </c>
      <c r="D110" s="49" t="s">
        <v>297</v>
      </c>
      <c r="E110" s="49" t="s">
        <v>2</v>
      </c>
      <c r="F110" s="49" t="s">
        <v>2</v>
      </c>
      <c r="G110" s="47" t="s">
        <v>298</v>
      </c>
      <c r="H110" s="2" t="s">
        <v>3</v>
      </c>
      <c r="I110" s="3">
        <v>1</v>
      </c>
      <c r="J110" s="2" t="s">
        <v>7</v>
      </c>
      <c r="K110" s="2" t="s">
        <v>5</v>
      </c>
      <c r="L110" s="4">
        <v>23.71</v>
      </c>
      <c r="M110" s="30" t="s">
        <v>437</v>
      </c>
      <c r="N110" s="75" t="s">
        <v>508</v>
      </c>
      <c r="O110" s="106" t="s">
        <v>466</v>
      </c>
      <c r="P110" s="66"/>
      <c r="Q110" s="66"/>
      <c r="R110" s="33"/>
      <c r="S110" s="33"/>
      <c r="T110" s="33"/>
      <c r="U110" s="33"/>
      <c r="V110" s="33"/>
      <c r="W110" s="33"/>
      <c r="X110" s="71"/>
      <c r="Y110" s="137">
        <v>2000</v>
      </c>
      <c r="Z110" s="33"/>
      <c r="AA110" s="33"/>
      <c r="AB110" s="74"/>
      <c r="AC110" s="148">
        <f t="shared" si="4"/>
        <v>2000</v>
      </c>
      <c r="AD110" s="116">
        <f t="shared" si="5"/>
        <v>47420</v>
      </c>
    </row>
    <row r="111" spans="1:30" ht="25.5" x14ac:dyDescent="0.25">
      <c r="A111" s="1" t="e">
        <f>#REF!+1</f>
        <v>#REF!</v>
      </c>
      <c r="B111" s="49" t="s">
        <v>0</v>
      </c>
      <c r="C111" s="49" t="s">
        <v>1</v>
      </c>
      <c r="D111" s="49" t="s">
        <v>299</v>
      </c>
      <c r="E111" s="49" t="s">
        <v>2</v>
      </c>
      <c r="F111" s="49" t="s">
        <v>5</v>
      </c>
      <c r="G111" s="47" t="s">
        <v>300</v>
      </c>
      <c r="H111" s="2" t="s">
        <v>3</v>
      </c>
      <c r="I111" s="3">
        <v>100</v>
      </c>
      <c r="J111" s="2" t="s">
        <v>8</v>
      </c>
      <c r="K111" s="2" t="s">
        <v>5</v>
      </c>
      <c r="L111" s="4">
        <v>6497.35</v>
      </c>
      <c r="M111" s="30" t="s">
        <v>432</v>
      </c>
      <c r="N111" s="75" t="s">
        <v>508</v>
      </c>
      <c r="O111" s="106" t="s">
        <v>433</v>
      </c>
      <c r="P111" s="66"/>
      <c r="Q111" s="66"/>
      <c r="R111" s="33"/>
      <c r="S111" s="33"/>
      <c r="T111" s="33"/>
      <c r="U111" s="33"/>
      <c r="V111" s="33"/>
      <c r="W111" s="33"/>
      <c r="X111" s="71"/>
      <c r="Y111" s="33"/>
      <c r="Z111" s="141">
        <v>100</v>
      </c>
      <c r="AA111" s="33"/>
      <c r="AB111" s="74"/>
      <c r="AC111" s="148">
        <f t="shared" si="4"/>
        <v>100</v>
      </c>
      <c r="AD111" s="116">
        <f t="shared" si="5"/>
        <v>649735</v>
      </c>
    </row>
    <row r="112" spans="1:30" ht="25.5" x14ac:dyDescent="0.25">
      <c r="A112" s="1" t="e">
        <f t="shared" si="6"/>
        <v>#REF!</v>
      </c>
      <c r="B112" s="49" t="s">
        <v>0</v>
      </c>
      <c r="C112" s="49" t="s">
        <v>1</v>
      </c>
      <c r="D112" s="49" t="s">
        <v>301</v>
      </c>
      <c r="E112" s="49" t="s">
        <v>2</v>
      </c>
      <c r="F112" s="49" t="s">
        <v>2</v>
      </c>
      <c r="G112" s="47" t="s">
        <v>302</v>
      </c>
      <c r="H112" s="2" t="s">
        <v>27</v>
      </c>
      <c r="I112" s="3">
        <v>120</v>
      </c>
      <c r="J112" s="2" t="s">
        <v>8</v>
      </c>
      <c r="K112" s="2" t="s">
        <v>5</v>
      </c>
      <c r="L112" s="4">
        <v>171.25</v>
      </c>
      <c r="M112" s="30" t="s">
        <v>87</v>
      </c>
      <c r="N112" s="75" t="s">
        <v>508</v>
      </c>
      <c r="O112" s="106" t="s">
        <v>452</v>
      </c>
      <c r="P112" s="66"/>
      <c r="Q112" s="85">
        <v>14</v>
      </c>
      <c r="R112" s="33"/>
      <c r="S112" s="33"/>
      <c r="T112" s="33"/>
      <c r="U112" s="33"/>
      <c r="V112" s="33"/>
      <c r="W112" s="33"/>
      <c r="X112" s="71"/>
      <c r="Y112" s="33"/>
      <c r="Z112" s="33"/>
      <c r="AA112" s="33"/>
      <c r="AB112" s="74"/>
      <c r="AC112" s="148">
        <f t="shared" si="4"/>
        <v>14</v>
      </c>
      <c r="AD112" s="116">
        <f t="shared" si="5"/>
        <v>2397.5</v>
      </c>
    </row>
    <row r="113" spans="1:30" ht="51" x14ac:dyDescent="0.25">
      <c r="A113" s="1" t="e">
        <f>#REF!+1</f>
        <v>#REF!</v>
      </c>
      <c r="B113" s="49" t="s">
        <v>0</v>
      </c>
      <c r="C113" s="49" t="s">
        <v>1</v>
      </c>
      <c r="D113" s="49" t="s">
        <v>303</v>
      </c>
      <c r="E113" s="49" t="s">
        <v>2</v>
      </c>
      <c r="F113" s="49" t="s">
        <v>2</v>
      </c>
      <c r="G113" s="47" t="s">
        <v>304</v>
      </c>
      <c r="H113" s="2" t="s">
        <v>3</v>
      </c>
      <c r="I113" s="3">
        <v>12</v>
      </c>
      <c r="J113" s="2" t="s">
        <v>7</v>
      </c>
      <c r="K113" s="2" t="s">
        <v>5</v>
      </c>
      <c r="L113" s="4">
        <v>235.36</v>
      </c>
      <c r="M113" s="30" t="s">
        <v>128</v>
      </c>
      <c r="N113" s="75" t="s">
        <v>508</v>
      </c>
      <c r="O113" s="106" t="s">
        <v>430</v>
      </c>
      <c r="P113" s="66"/>
      <c r="Q113" s="66"/>
      <c r="R113" s="33"/>
      <c r="S113" s="33"/>
      <c r="T113" s="33"/>
      <c r="U113" s="33"/>
      <c r="V113" s="33"/>
      <c r="W113" s="84">
        <v>70</v>
      </c>
      <c r="X113" s="71"/>
      <c r="Y113" s="33"/>
      <c r="Z113" s="33"/>
      <c r="AA113" s="33"/>
      <c r="AB113" s="74"/>
      <c r="AC113" s="148">
        <f t="shared" si="4"/>
        <v>70</v>
      </c>
      <c r="AD113" s="116">
        <f t="shared" si="5"/>
        <v>16475.2</v>
      </c>
    </row>
    <row r="114" spans="1:30" ht="51" x14ac:dyDescent="0.25">
      <c r="A114" s="1" t="e">
        <f t="shared" si="6"/>
        <v>#REF!</v>
      </c>
      <c r="B114" s="49" t="s">
        <v>0</v>
      </c>
      <c r="C114" s="49" t="s">
        <v>1</v>
      </c>
      <c r="D114" s="49" t="s">
        <v>305</v>
      </c>
      <c r="E114" s="49" t="s">
        <v>2</v>
      </c>
      <c r="F114" s="49" t="s">
        <v>2</v>
      </c>
      <c r="G114" s="47" t="s">
        <v>306</v>
      </c>
      <c r="H114" s="2" t="s">
        <v>3</v>
      </c>
      <c r="I114" s="3">
        <v>6</v>
      </c>
      <c r="J114" s="2" t="s">
        <v>7</v>
      </c>
      <c r="K114" s="2" t="s">
        <v>5</v>
      </c>
      <c r="L114" s="4">
        <v>192.27</v>
      </c>
      <c r="M114" s="30" t="s">
        <v>53</v>
      </c>
      <c r="N114" s="75" t="s">
        <v>508</v>
      </c>
      <c r="O114" s="106" t="s">
        <v>466</v>
      </c>
      <c r="P114" s="66"/>
      <c r="Q114" s="66"/>
      <c r="R114" s="33"/>
      <c r="S114" s="33"/>
      <c r="T114" s="33"/>
      <c r="U114" s="33"/>
      <c r="V114" s="33"/>
      <c r="W114" s="33"/>
      <c r="X114" s="131">
        <v>70</v>
      </c>
      <c r="Y114" s="33"/>
      <c r="Z114" s="33"/>
      <c r="AA114" s="33"/>
      <c r="AB114" s="74"/>
      <c r="AC114" s="148">
        <f t="shared" si="4"/>
        <v>70</v>
      </c>
      <c r="AD114" s="116">
        <f t="shared" si="5"/>
        <v>13458.900000000001</v>
      </c>
    </row>
    <row r="115" spans="1:30" ht="25.5" x14ac:dyDescent="0.25">
      <c r="A115" s="1" t="e">
        <f t="shared" si="6"/>
        <v>#REF!</v>
      </c>
      <c r="B115" s="49" t="s">
        <v>0</v>
      </c>
      <c r="C115" s="49" t="s">
        <v>1</v>
      </c>
      <c r="D115" s="49" t="s">
        <v>307</v>
      </c>
      <c r="E115" s="49" t="s">
        <v>2</v>
      </c>
      <c r="F115" s="49" t="s">
        <v>2</v>
      </c>
      <c r="G115" s="47" t="s">
        <v>308</v>
      </c>
      <c r="H115" s="2" t="s">
        <v>25</v>
      </c>
      <c r="I115" s="3">
        <v>60</v>
      </c>
      <c r="J115" s="2" t="s">
        <v>6</v>
      </c>
      <c r="K115" s="2" t="s">
        <v>5</v>
      </c>
      <c r="L115" s="4">
        <v>956.26</v>
      </c>
      <c r="M115" s="30" t="s">
        <v>309</v>
      </c>
      <c r="N115" s="75" t="s">
        <v>508</v>
      </c>
      <c r="O115" s="106" t="s">
        <v>474</v>
      </c>
      <c r="P115" s="77"/>
      <c r="Q115" s="77"/>
      <c r="R115" s="33"/>
      <c r="S115" s="82">
        <v>200</v>
      </c>
      <c r="T115" s="33"/>
      <c r="U115" s="33"/>
      <c r="V115" s="33"/>
      <c r="W115" s="33"/>
      <c r="X115" s="71"/>
      <c r="Y115" s="137">
        <v>290</v>
      </c>
      <c r="Z115" s="33"/>
      <c r="AA115" s="33"/>
      <c r="AB115" s="74"/>
      <c r="AC115" s="148">
        <f t="shared" si="4"/>
        <v>490</v>
      </c>
      <c r="AD115" s="116">
        <f t="shared" si="5"/>
        <v>468567.4</v>
      </c>
    </row>
    <row r="116" spans="1:30" ht="25.5" x14ac:dyDescent="0.25">
      <c r="A116" s="45" t="e">
        <f t="shared" si="6"/>
        <v>#REF!</v>
      </c>
      <c r="B116" s="49" t="s">
        <v>0</v>
      </c>
      <c r="C116" s="49" t="s">
        <v>1</v>
      </c>
      <c r="D116" s="49" t="s">
        <v>310</v>
      </c>
      <c r="E116" s="49" t="s">
        <v>2</v>
      </c>
      <c r="F116" s="49" t="s">
        <v>2</v>
      </c>
      <c r="G116" s="47" t="s">
        <v>311</v>
      </c>
      <c r="H116" s="2" t="s">
        <v>3</v>
      </c>
      <c r="I116" s="3">
        <v>60</v>
      </c>
      <c r="J116" s="2" t="s">
        <v>4</v>
      </c>
      <c r="K116" s="2" t="s">
        <v>5</v>
      </c>
      <c r="L116" s="4">
        <v>83.32</v>
      </c>
      <c r="M116" s="63" t="s">
        <v>294</v>
      </c>
      <c r="N116" s="16" t="s">
        <v>506</v>
      </c>
      <c r="O116" s="106" t="s">
        <v>435</v>
      </c>
      <c r="P116" s="88">
        <v>300</v>
      </c>
      <c r="Q116" s="66"/>
      <c r="R116" s="33"/>
      <c r="S116" s="33"/>
      <c r="T116" s="33"/>
      <c r="U116" s="33"/>
      <c r="V116" s="33"/>
      <c r="W116" s="33"/>
      <c r="X116" s="71"/>
      <c r="Y116" s="137">
        <v>400</v>
      </c>
      <c r="Z116" s="33"/>
      <c r="AA116" s="33"/>
      <c r="AB116" s="74"/>
      <c r="AC116" s="148">
        <f t="shared" si="4"/>
        <v>700</v>
      </c>
      <c r="AD116" s="116">
        <f t="shared" si="5"/>
        <v>58323.999999999993</v>
      </c>
    </row>
    <row r="117" spans="1:30" ht="25.5" x14ac:dyDescent="0.25">
      <c r="A117" s="45" t="e">
        <f t="shared" si="6"/>
        <v>#REF!</v>
      </c>
      <c r="B117" s="49" t="s">
        <v>0</v>
      </c>
      <c r="C117" s="49" t="s">
        <v>1</v>
      </c>
      <c r="D117" s="49" t="s">
        <v>312</v>
      </c>
      <c r="E117" s="49" t="s">
        <v>2</v>
      </c>
      <c r="F117" s="49" t="s">
        <v>2</v>
      </c>
      <c r="G117" s="47" t="s">
        <v>313</v>
      </c>
      <c r="H117" s="2" t="s">
        <v>3</v>
      </c>
      <c r="I117" s="3">
        <v>60</v>
      </c>
      <c r="J117" s="2" t="s">
        <v>4</v>
      </c>
      <c r="K117" s="2" t="s">
        <v>5</v>
      </c>
      <c r="L117" s="4">
        <v>62.71</v>
      </c>
      <c r="M117" s="30" t="s">
        <v>436</v>
      </c>
      <c r="N117" s="16" t="s">
        <v>506</v>
      </c>
      <c r="O117" s="106" t="s">
        <v>435</v>
      </c>
      <c r="P117" s="88">
        <v>100</v>
      </c>
      <c r="Q117" s="66"/>
      <c r="R117" s="33"/>
      <c r="S117" s="33"/>
      <c r="T117" s="33"/>
      <c r="U117" s="33"/>
      <c r="V117" s="33"/>
      <c r="W117" s="33"/>
      <c r="X117" s="71"/>
      <c r="Y117" s="33"/>
      <c r="Z117" s="33"/>
      <c r="AA117" s="33"/>
      <c r="AB117" s="74"/>
      <c r="AC117" s="148">
        <f t="shared" si="4"/>
        <v>100</v>
      </c>
      <c r="AD117" s="116">
        <f t="shared" si="5"/>
        <v>6271</v>
      </c>
    </row>
    <row r="118" spans="1:30" ht="25.5" x14ac:dyDescent="0.25">
      <c r="A118" s="1" t="e">
        <f>#REF!+1</f>
        <v>#REF!</v>
      </c>
      <c r="B118" s="49" t="s">
        <v>0</v>
      </c>
      <c r="C118" s="49" t="s">
        <v>1</v>
      </c>
      <c r="D118" s="49" t="s">
        <v>314</v>
      </c>
      <c r="E118" s="49" t="s">
        <v>2</v>
      </c>
      <c r="F118" s="49" t="s">
        <v>2</v>
      </c>
      <c r="G118" s="47" t="s">
        <v>315</v>
      </c>
      <c r="H118" s="2" t="s">
        <v>3</v>
      </c>
      <c r="I118" s="3">
        <v>100</v>
      </c>
      <c r="J118" s="2" t="s">
        <v>11</v>
      </c>
      <c r="K118" s="2" t="s">
        <v>5</v>
      </c>
      <c r="L118" s="4">
        <v>351.14</v>
      </c>
      <c r="M118" s="30" t="s">
        <v>437</v>
      </c>
      <c r="N118" s="75" t="s">
        <v>508</v>
      </c>
      <c r="O118" s="106" t="s">
        <v>466</v>
      </c>
      <c r="P118" s="66"/>
      <c r="Q118" s="66"/>
      <c r="R118" s="33"/>
      <c r="S118" s="33"/>
      <c r="T118" s="33"/>
      <c r="U118" s="33"/>
      <c r="V118" s="33"/>
      <c r="W118" s="33"/>
      <c r="X118" s="71"/>
      <c r="Y118" s="137">
        <v>30</v>
      </c>
      <c r="Z118" s="33"/>
      <c r="AA118" s="33"/>
      <c r="AB118" s="74"/>
      <c r="AC118" s="148">
        <f t="shared" si="4"/>
        <v>30</v>
      </c>
      <c r="AD118" s="116">
        <f t="shared" si="5"/>
        <v>10534.199999999999</v>
      </c>
    </row>
    <row r="119" spans="1:30" ht="38.25" x14ac:dyDescent="0.25">
      <c r="A119" s="1" t="e">
        <f t="shared" si="6"/>
        <v>#REF!</v>
      </c>
      <c r="B119" s="49" t="s">
        <v>0</v>
      </c>
      <c r="C119" s="49" t="s">
        <v>1</v>
      </c>
      <c r="D119" s="49" t="s">
        <v>316</v>
      </c>
      <c r="E119" s="49" t="s">
        <v>2</v>
      </c>
      <c r="F119" s="49" t="s">
        <v>2</v>
      </c>
      <c r="G119" s="47" t="s">
        <v>317</v>
      </c>
      <c r="H119" s="2" t="s">
        <v>3</v>
      </c>
      <c r="I119" s="3">
        <v>3</v>
      </c>
      <c r="J119" s="2" t="s">
        <v>17</v>
      </c>
      <c r="K119" s="2" t="s">
        <v>5</v>
      </c>
      <c r="L119" s="4">
        <v>15.19</v>
      </c>
      <c r="M119" s="30" t="s">
        <v>53</v>
      </c>
      <c r="N119" s="16" t="s">
        <v>507</v>
      </c>
      <c r="O119" s="106" t="s">
        <v>439</v>
      </c>
      <c r="P119" s="66"/>
      <c r="Q119" s="85">
        <v>1000</v>
      </c>
      <c r="R119" s="33"/>
      <c r="S119" s="33"/>
      <c r="T119" s="80">
        <v>500</v>
      </c>
      <c r="U119" s="79">
        <v>500</v>
      </c>
      <c r="V119" s="33"/>
      <c r="W119" s="33"/>
      <c r="X119" s="71"/>
      <c r="Y119" s="33"/>
      <c r="Z119" s="33"/>
      <c r="AA119" s="33"/>
      <c r="AB119" s="74"/>
      <c r="AC119" s="148">
        <f t="shared" si="4"/>
        <v>2000</v>
      </c>
      <c r="AD119" s="116">
        <f t="shared" si="5"/>
        <v>30380</v>
      </c>
    </row>
    <row r="120" spans="1:30" ht="38.25" x14ac:dyDescent="0.25">
      <c r="A120" s="1" t="e">
        <f t="shared" si="6"/>
        <v>#REF!</v>
      </c>
      <c r="B120" s="49" t="s">
        <v>0</v>
      </c>
      <c r="C120" s="49" t="s">
        <v>1</v>
      </c>
      <c r="D120" s="49" t="s">
        <v>318</v>
      </c>
      <c r="E120" s="49" t="s">
        <v>2</v>
      </c>
      <c r="F120" s="49" t="s">
        <v>2</v>
      </c>
      <c r="G120" s="47" t="s">
        <v>319</v>
      </c>
      <c r="H120" s="2" t="s">
        <v>3</v>
      </c>
      <c r="I120" s="3">
        <v>1</v>
      </c>
      <c r="J120" s="2" t="s">
        <v>57</v>
      </c>
      <c r="K120" s="2" t="s">
        <v>5</v>
      </c>
      <c r="L120" s="4">
        <v>1050.04</v>
      </c>
      <c r="M120" s="30" t="s">
        <v>128</v>
      </c>
      <c r="N120" s="75" t="s">
        <v>508</v>
      </c>
      <c r="O120" s="106" t="s">
        <v>430</v>
      </c>
      <c r="P120" s="66"/>
      <c r="Q120" s="85">
        <v>28</v>
      </c>
      <c r="R120" s="33"/>
      <c r="S120" s="33"/>
      <c r="T120" s="33"/>
      <c r="U120" s="33"/>
      <c r="V120" s="33"/>
      <c r="W120" s="33"/>
      <c r="X120" s="71"/>
      <c r="Y120" s="33"/>
      <c r="Z120" s="33"/>
      <c r="AA120" s="33"/>
      <c r="AB120" s="74"/>
      <c r="AC120" s="148">
        <f t="shared" si="4"/>
        <v>28</v>
      </c>
      <c r="AD120" s="116">
        <f t="shared" si="5"/>
        <v>29401.119999999999</v>
      </c>
    </row>
    <row r="121" spans="1:30" ht="38.25" x14ac:dyDescent="0.25">
      <c r="A121" s="1" t="e">
        <f t="shared" si="6"/>
        <v>#REF!</v>
      </c>
      <c r="B121" s="49" t="s">
        <v>0</v>
      </c>
      <c r="C121" s="49" t="s">
        <v>1</v>
      </c>
      <c r="D121" s="49" t="s">
        <v>320</v>
      </c>
      <c r="E121" s="49" t="s">
        <v>2</v>
      </c>
      <c r="F121" s="49" t="s">
        <v>2</v>
      </c>
      <c r="G121" s="47" t="s">
        <v>321</v>
      </c>
      <c r="H121" s="2" t="s">
        <v>3</v>
      </c>
      <c r="I121" s="3">
        <v>1</v>
      </c>
      <c r="J121" s="2" t="s">
        <v>3</v>
      </c>
      <c r="K121" s="2" t="s">
        <v>5</v>
      </c>
      <c r="L121" s="4">
        <v>2822.25</v>
      </c>
      <c r="M121" s="30" t="s">
        <v>56</v>
      </c>
      <c r="N121" s="75" t="s">
        <v>508</v>
      </c>
      <c r="O121" s="106" t="s">
        <v>449</v>
      </c>
      <c r="P121" s="66"/>
      <c r="Q121" s="85">
        <v>17</v>
      </c>
      <c r="R121" s="33"/>
      <c r="S121" s="33"/>
      <c r="T121" s="33"/>
      <c r="U121" s="33"/>
      <c r="V121" s="33"/>
      <c r="W121" s="33"/>
      <c r="X121" s="71"/>
      <c r="Y121" s="33"/>
      <c r="Z121" s="33"/>
      <c r="AA121" s="33"/>
      <c r="AB121" s="74"/>
      <c r="AC121" s="148">
        <f t="shared" si="4"/>
        <v>17</v>
      </c>
      <c r="AD121" s="116">
        <f t="shared" si="5"/>
        <v>47978.25</v>
      </c>
    </row>
    <row r="122" spans="1:30" ht="25.5" x14ac:dyDescent="0.25">
      <c r="A122" s="1" t="e">
        <f t="shared" si="6"/>
        <v>#REF!</v>
      </c>
      <c r="B122" s="49" t="s">
        <v>0</v>
      </c>
      <c r="C122" s="49" t="s">
        <v>1</v>
      </c>
      <c r="D122" s="49" t="s">
        <v>322</v>
      </c>
      <c r="E122" s="49" t="s">
        <v>2</v>
      </c>
      <c r="F122" s="49" t="s">
        <v>2</v>
      </c>
      <c r="G122" s="47" t="s">
        <v>323</v>
      </c>
      <c r="H122" s="2" t="s">
        <v>3</v>
      </c>
      <c r="I122" s="3">
        <v>100</v>
      </c>
      <c r="J122" s="2" t="s">
        <v>14</v>
      </c>
      <c r="K122" s="2" t="s">
        <v>5</v>
      </c>
      <c r="L122" s="4">
        <v>6555.49</v>
      </c>
      <c r="M122" s="30" t="s">
        <v>128</v>
      </c>
      <c r="N122" s="75" t="s">
        <v>508</v>
      </c>
      <c r="O122" s="106" t="s">
        <v>430</v>
      </c>
      <c r="P122" s="66"/>
      <c r="Q122" s="85">
        <v>48</v>
      </c>
      <c r="R122" s="33"/>
      <c r="S122" s="33"/>
      <c r="T122" s="33"/>
      <c r="U122" s="33"/>
      <c r="V122" s="33"/>
      <c r="W122" s="33"/>
      <c r="X122" s="71"/>
      <c r="Y122" s="33"/>
      <c r="Z122" s="33"/>
      <c r="AA122" s="33"/>
      <c r="AB122" s="74"/>
      <c r="AC122" s="148">
        <f t="shared" si="4"/>
        <v>48</v>
      </c>
      <c r="AD122" s="116">
        <f t="shared" si="5"/>
        <v>314663.52</v>
      </c>
    </row>
    <row r="123" spans="1:30" ht="409.5" x14ac:dyDescent="0.25">
      <c r="A123" s="1" t="e">
        <f t="shared" si="6"/>
        <v>#REF!</v>
      </c>
      <c r="B123" s="50" t="s">
        <v>21</v>
      </c>
      <c r="C123" s="50" t="s">
        <v>1</v>
      </c>
      <c r="D123" s="50" t="s">
        <v>324</v>
      </c>
      <c r="E123" s="50" t="s">
        <v>2</v>
      </c>
      <c r="F123" s="50" t="s">
        <v>24</v>
      </c>
      <c r="G123" s="47" t="s">
        <v>325</v>
      </c>
      <c r="H123" s="5" t="s">
        <v>3</v>
      </c>
      <c r="I123" s="20">
        <v>1</v>
      </c>
      <c r="J123" s="5" t="s">
        <v>3</v>
      </c>
      <c r="K123" s="58" t="s">
        <v>5</v>
      </c>
      <c r="L123" s="32">
        <v>70.989999999999995</v>
      </c>
      <c r="M123" s="29" t="s">
        <v>326</v>
      </c>
      <c r="N123" s="75" t="s">
        <v>508</v>
      </c>
      <c r="O123" s="139" t="s">
        <v>505</v>
      </c>
      <c r="P123" s="89">
        <v>140</v>
      </c>
      <c r="Q123" s="67"/>
      <c r="R123" s="72"/>
      <c r="S123" s="72"/>
      <c r="T123" s="72"/>
      <c r="U123" s="72"/>
      <c r="V123" s="72"/>
      <c r="W123" s="72"/>
      <c r="X123" s="73"/>
      <c r="Y123" s="33"/>
      <c r="Z123" s="33"/>
      <c r="AA123" s="33"/>
      <c r="AB123" s="74"/>
      <c r="AC123" s="153">
        <f t="shared" si="4"/>
        <v>140</v>
      </c>
      <c r="AD123" s="154">
        <f t="shared" si="5"/>
        <v>9938.5999999999985</v>
      </c>
    </row>
    <row r="124" spans="1:30" ht="409.5" x14ac:dyDescent="0.25">
      <c r="A124" s="1" t="e">
        <f t="shared" si="6"/>
        <v>#REF!</v>
      </c>
      <c r="B124" s="50" t="s">
        <v>21</v>
      </c>
      <c r="C124" s="50" t="s">
        <v>1</v>
      </c>
      <c r="D124" s="50" t="s">
        <v>327</v>
      </c>
      <c r="E124" s="50" t="s">
        <v>2</v>
      </c>
      <c r="F124" s="50" t="s">
        <v>24</v>
      </c>
      <c r="G124" s="47" t="s">
        <v>328</v>
      </c>
      <c r="H124" s="5" t="s">
        <v>3</v>
      </c>
      <c r="I124" s="6">
        <v>1</v>
      </c>
      <c r="J124" s="5" t="s">
        <v>3</v>
      </c>
      <c r="K124" s="58" t="s">
        <v>5</v>
      </c>
      <c r="L124" s="32">
        <v>20.99</v>
      </c>
      <c r="M124" s="34" t="s">
        <v>329</v>
      </c>
      <c r="N124" s="16" t="s">
        <v>507</v>
      </c>
      <c r="O124" s="108" t="s">
        <v>497</v>
      </c>
      <c r="P124" s="89">
        <v>500</v>
      </c>
      <c r="Q124" s="67"/>
      <c r="R124" s="72"/>
      <c r="S124" s="72"/>
      <c r="T124" s="81">
        <v>550</v>
      </c>
      <c r="U124" s="72"/>
      <c r="V124" s="72"/>
      <c r="W124" s="72"/>
      <c r="X124" s="73"/>
      <c r="Y124" s="72"/>
      <c r="Z124" s="72"/>
      <c r="AA124" s="72"/>
      <c r="AB124" s="74"/>
      <c r="AC124" s="153">
        <f t="shared" si="4"/>
        <v>1050</v>
      </c>
      <c r="AD124" s="154">
        <f t="shared" si="5"/>
        <v>22039.5</v>
      </c>
    </row>
    <row r="125" spans="1:30" ht="27" customHeight="1" x14ac:dyDescent="0.25">
      <c r="A125" s="1" t="e">
        <f t="shared" si="6"/>
        <v>#REF!</v>
      </c>
      <c r="B125" s="49" t="s">
        <v>21</v>
      </c>
      <c r="C125" s="49" t="s">
        <v>1</v>
      </c>
      <c r="D125" s="49" t="s">
        <v>330</v>
      </c>
      <c r="E125" s="49" t="s">
        <v>2</v>
      </c>
      <c r="F125" s="49" t="s">
        <v>2</v>
      </c>
      <c r="G125" s="47" t="s">
        <v>331</v>
      </c>
      <c r="H125" s="2" t="s">
        <v>3</v>
      </c>
      <c r="I125" s="3">
        <v>1</v>
      </c>
      <c r="J125" s="2" t="s">
        <v>3</v>
      </c>
      <c r="K125" s="2" t="s">
        <v>5</v>
      </c>
      <c r="L125" s="4">
        <v>51.77</v>
      </c>
      <c r="M125" s="34" t="s">
        <v>332</v>
      </c>
      <c r="N125" s="16" t="s">
        <v>507</v>
      </c>
      <c r="O125" s="106" t="s">
        <v>448</v>
      </c>
      <c r="P125" s="66"/>
      <c r="Q125" s="66"/>
      <c r="R125" s="33"/>
      <c r="S125" s="33"/>
      <c r="T125" s="33"/>
      <c r="U125" s="33"/>
      <c r="V125" s="33"/>
      <c r="W125" s="33"/>
      <c r="X125" s="71"/>
      <c r="Y125" s="33"/>
      <c r="Z125" s="33"/>
      <c r="AA125" s="105">
        <v>280</v>
      </c>
      <c r="AB125" s="74"/>
      <c r="AC125" s="148">
        <f t="shared" si="4"/>
        <v>280</v>
      </c>
      <c r="AD125" s="116">
        <f t="shared" si="5"/>
        <v>14495.6</v>
      </c>
    </row>
    <row r="126" spans="1:30" ht="409.5" x14ac:dyDescent="0.25">
      <c r="A126" s="1" t="e">
        <f>#REF!+1</f>
        <v>#REF!</v>
      </c>
      <c r="B126" s="50" t="s">
        <v>21</v>
      </c>
      <c r="C126" s="50" t="s">
        <v>1</v>
      </c>
      <c r="D126" s="50" t="s">
        <v>333</v>
      </c>
      <c r="E126" s="50" t="s">
        <v>2</v>
      </c>
      <c r="F126" s="50" t="s">
        <v>24</v>
      </c>
      <c r="G126" s="58" t="s">
        <v>334</v>
      </c>
      <c r="H126" s="26" t="s">
        <v>3</v>
      </c>
      <c r="I126" s="58">
        <v>1</v>
      </c>
      <c r="J126" s="26" t="s">
        <v>3</v>
      </c>
      <c r="K126" s="58" t="s">
        <v>5</v>
      </c>
      <c r="L126" s="32">
        <v>20.99</v>
      </c>
      <c r="M126" s="34" t="s">
        <v>329</v>
      </c>
      <c r="N126" s="16" t="s">
        <v>507</v>
      </c>
      <c r="O126" s="108" t="s">
        <v>497</v>
      </c>
      <c r="P126" s="89">
        <v>350</v>
      </c>
      <c r="Q126" s="67"/>
      <c r="R126" s="72"/>
      <c r="S126" s="72"/>
      <c r="T126" s="81">
        <v>350</v>
      </c>
      <c r="U126" s="65"/>
      <c r="V126" s="72"/>
      <c r="W126" s="72"/>
      <c r="X126" s="73"/>
      <c r="Y126" s="72"/>
      <c r="Z126" s="72"/>
      <c r="AA126" s="72"/>
      <c r="AB126" s="145"/>
      <c r="AC126" s="153">
        <f t="shared" si="4"/>
        <v>700</v>
      </c>
      <c r="AD126" s="154">
        <f t="shared" si="5"/>
        <v>14692.999999999998</v>
      </c>
    </row>
    <row r="127" spans="1:30" ht="25.5" x14ac:dyDescent="0.25">
      <c r="A127" s="1" t="e">
        <f>#REF!+1</f>
        <v>#REF!</v>
      </c>
      <c r="B127" s="49" t="s">
        <v>22</v>
      </c>
      <c r="C127" s="49" t="s">
        <v>1</v>
      </c>
      <c r="D127" s="49" t="s">
        <v>335</v>
      </c>
      <c r="E127" s="49" t="s">
        <v>5</v>
      </c>
      <c r="F127" s="49" t="s">
        <v>2</v>
      </c>
      <c r="G127" s="47" t="s">
        <v>336</v>
      </c>
      <c r="H127" s="2" t="s">
        <v>3</v>
      </c>
      <c r="I127" s="3">
        <v>5</v>
      </c>
      <c r="J127" s="2" t="s">
        <v>11</v>
      </c>
      <c r="K127" s="2" t="s">
        <v>5</v>
      </c>
      <c r="L127" s="4">
        <v>26.99</v>
      </c>
      <c r="M127" s="30" t="s">
        <v>128</v>
      </c>
      <c r="N127" s="75" t="s">
        <v>508</v>
      </c>
      <c r="O127" s="106" t="s">
        <v>430</v>
      </c>
      <c r="P127" s="66"/>
      <c r="Q127" s="85">
        <v>20</v>
      </c>
      <c r="R127" s="33"/>
      <c r="S127" s="33"/>
      <c r="T127" s="33"/>
      <c r="U127" s="79">
        <v>29</v>
      </c>
      <c r="V127" s="33"/>
      <c r="W127" s="33"/>
      <c r="X127" s="71"/>
      <c r="Y127" s="33"/>
      <c r="Z127" s="33"/>
      <c r="AA127" s="33"/>
      <c r="AB127" s="74"/>
      <c r="AC127" s="148">
        <f t="shared" si="4"/>
        <v>49</v>
      </c>
      <c r="AD127" s="116">
        <f t="shared" si="5"/>
        <v>1322.51</v>
      </c>
    </row>
    <row r="128" spans="1:30" ht="25.5" x14ac:dyDescent="0.25">
      <c r="A128" s="1" t="e">
        <f t="shared" si="6"/>
        <v>#REF!</v>
      </c>
      <c r="B128" s="49" t="s">
        <v>22</v>
      </c>
      <c r="C128" s="49" t="s">
        <v>1</v>
      </c>
      <c r="D128" s="49" t="s">
        <v>26</v>
      </c>
      <c r="E128" s="49" t="s">
        <v>2</v>
      </c>
      <c r="F128" s="49" t="s">
        <v>2</v>
      </c>
      <c r="G128" s="47" t="s">
        <v>337</v>
      </c>
      <c r="H128" s="2" t="s">
        <v>3</v>
      </c>
      <c r="I128" s="3">
        <v>50</v>
      </c>
      <c r="J128" s="2" t="s">
        <v>11</v>
      </c>
      <c r="K128" s="2" t="s">
        <v>5</v>
      </c>
      <c r="L128" s="4">
        <v>202.99</v>
      </c>
      <c r="M128" s="30" t="s">
        <v>53</v>
      </c>
      <c r="N128" s="75" t="s">
        <v>508</v>
      </c>
      <c r="O128" s="106" t="s">
        <v>466</v>
      </c>
      <c r="P128" s="66"/>
      <c r="Q128" s="85">
        <v>2</v>
      </c>
      <c r="R128" s="33"/>
      <c r="S128" s="33"/>
      <c r="T128" s="80">
        <v>4</v>
      </c>
      <c r="U128" s="79">
        <v>4</v>
      </c>
      <c r="V128" s="33"/>
      <c r="W128" s="33"/>
      <c r="X128" s="131">
        <v>4</v>
      </c>
      <c r="Y128" s="33"/>
      <c r="Z128" s="33"/>
      <c r="AA128" s="33"/>
      <c r="AB128" s="74"/>
      <c r="AC128" s="148">
        <f t="shared" si="4"/>
        <v>14</v>
      </c>
      <c r="AD128" s="116">
        <f t="shared" si="5"/>
        <v>2841.86</v>
      </c>
    </row>
    <row r="129" spans="1:30" ht="38.25" x14ac:dyDescent="0.25">
      <c r="A129" s="1" t="e">
        <f t="shared" si="6"/>
        <v>#REF!</v>
      </c>
      <c r="B129" s="49" t="s">
        <v>22</v>
      </c>
      <c r="C129" s="49" t="s">
        <v>1</v>
      </c>
      <c r="D129" s="49" t="s">
        <v>338</v>
      </c>
      <c r="E129" s="49" t="s">
        <v>2</v>
      </c>
      <c r="F129" s="49" t="s">
        <v>2</v>
      </c>
      <c r="G129" s="47" t="s">
        <v>339</v>
      </c>
      <c r="H129" s="2" t="s">
        <v>3</v>
      </c>
      <c r="I129" s="3">
        <v>1</v>
      </c>
      <c r="J129" s="2" t="s">
        <v>57</v>
      </c>
      <c r="K129" s="2" t="s">
        <v>5</v>
      </c>
      <c r="L129" s="4">
        <v>50.04</v>
      </c>
      <c r="M129" s="30" t="s">
        <v>53</v>
      </c>
      <c r="N129" s="75" t="s">
        <v>508</v>
      </c>
      <c r="O129" s="106" t="s">
        <v>466</v>
      </c>
      <c r="P129" s="66"/>
      <c r="Q129" s="66"/>
      <c r="R129" s="33"/>
      <c r="S129" s="33"/>
      <c r="T129" s="33"/>
      <c r="U129" s="33"/>
      <c r="V129" s="33"/>
      <c r="W129" s="84">
        <v>100</v>
      </c>
      <c r="X129" s="131">
        <v>150</v>
      </c>
      <c r="Y129" s="137">
        <v>54</v>
      </c>
      <c r="Z129" s="33"/>
      <c r="AA129" s="33"/>
      <c r="AB129" s="74"/>
      <c r="AC129" s="148">
        <f t="shared" ref="AC129:AC164" si="7">SUM(P129:AB129)</f>
        <v>304</v>
      </c>
      <c r="AD129" s="116">
        <f t="shared" ref="AD129:AD164" si="8">AC129*L129</f>
        <v>15212.16</v>
      </c>
    </row>
    <row r="130" spans="1:30" ht="38.25" x14ac:dyDescent="0.25">
      <c r="A130" s="1" t="e">
        <f t="shared" si="6"/>
        <v>#REF!</v>
      </c>
      <c r="B130" s="49" t="s">
        <v>22</v>
      </c>
      <c r="C130" s="49" t="s">
        <v>1</v>
      </c>
      <c r="D130" s="49" t="s">
        <v>340</v>
      </c>
      <c r="E130" s="49" t="s">
        <v>2</v>
      </c>
      <c r="F130" s="49" t="s">
        <v>2</v>
      </c>
      <c r="G130" s="47" t="s">
        <v>341</v>
      </c>
      <c r="H130" s="2" t="s">
        <v>3</v>
      </c>
      <c r="I130" s="3">
        <v>6</v>
      </c>
      <c r="J130" s="2" t="s">
        <v>17</v>
      </c>
      <c r="K130" s="2" t="s">
        <v>5</v>
      </c>
      <c r="L130" s="4">
        <v>125.58</v>
      </c>
      <c r="M130" s="34" t="s">
        <v>53</v>
      </c>
      <c r="N130" s="16" t="s">
        <v>507</v>
      </c>
      <c r="O130" s="106" t="s">
        <v>439</v>
      </c>
      <c r="P130" s="66"/>
      <c r="Q130" s="85">
        <v>30</v>
      </c>
      <c r="R130" s="33"/>
      <c r="S130" s="82">
        <v>60</v>
      </c>
      <c r="T130" s="80">
        <v>60</v>
      </c>
      <c r="U130" s="33"/>
      <c r="V130" s="33"/>
      <c r="W130" s="33"/>
      <c r="X130" s="131">
        <v>200</v>
      </c>
      <c r="Y130" s="138">
        <v>450</v>
      </c>
      <c r="Z130" s="33"/>
      <c r="AA130" s="33"/>
      <c r="AB130" s="144">
        <v>110</v>
      </c>
      <c r="AC130" s="148">
        <f t="shared" si="7"/>
        <v>910</v>
      </c>
      <c r="AD130" s="116">
        <f t="shared" si="8"/>
        <v>114277.8</v>
      </c>
    </row>
    <row r="131" spans="1:30" ht="25.5" x14ac:dyDescent="0.25">
      <c r="A131" s="1" t="e">
        <f t="shared" si="6"/>
        <v>#REF!</v>
      </c>
      <c r="B131" s="49" t="s">
        <v>22</v>
      </c>
      <c r="C131" s="49" t="s">
        <v>1</v>
      </c>
      <c r="D131" s="49" t="s">
        <v>342</v>
      </c>
      <c r="E131" s="49" t="s">
        <v>2</v>
      </c>
      <c r="F131" s="49" t="s">
        <v>2</v>
      </c>
      <c r="G131" s="47" t="s">
        <v>343</v>
      </c>
      <c r="H131" s="2" t="s">
        <v>3</v>
      </c>
      <c r="I131" s="3">
        <v>10</v>
      </c>
      <c r="J131" s="2" t="s">
        <v>11</v>
      </c>
      <c r="K131" s="2" t="s">
        <v>5</v>
      </c>
      <c r="L131" s="4">
        <v>2618.0300000000002</v>
      </c>
      <c r="M131" s="30" t="s">
        <v>53</v>
      </c>
      <c r="N131" s="75" t="s">
        <v>508</v>
      </c>
      <c r="O131" s="106" t="s">
        <v>466</v>
      </c>
      <c r="P131" s="66"/>
      <c r="Q131" s="85">
        <v>28</v>
      </c>
      <c r="R131" s="33"/>
      <c r="S131" s="33"/>
      <c r="T131" s="33"/>
      <c r="U131" s="33"/>
      <c r="V131" s="33"/>
      <c r="W131" s="33"/>
      <c r="X131" s="71"/>
      <c r="Y131" s="33"/>
      <c r="Z131" s="33"/>
      <c r="AA131" s="33"/>
      <c r="AB131" s="74"/>
      <c r="AC131" s="148">
        <f t="shared" si="7"/>
        <v>28</v>
      </c>
      <c r="AD131" s="116">
        <f t="shared" si="8"/>
        <v>73304.840000000011</v>
      </c>
    </row>
    <row r="132" spans="1:30" ht="25.5" x14ac:dyDescent="0.25">
      <c r="A132" s="1" t="e">
        <f t="shared" si="6"/>
        <v>#REF!</v>
      </c>
      <c r="B132" s="49" t="s">
        <v>22</v>
      </c>
      <c r="C132" s="49" t="s">
        <v>1</v>
      </c>
      <c r="D132" s="49" t="s">
        <v>344</v>
      </c>
      <c r="E132" s="49" t="s">
        <v>2</v>
      </c>
      <c r="F132" s="49" t="s">
        <v>2</v>
      </c>
      <c r="G132" s="47" t="s">
        <v>345</v>
      </c>
      <c r="H132" s="2" t="s">
        <v>3</v>
      </c>
      <c r="I132" s="3">
        <v>1</v>
      </c>
      <c r="J132" s="2" t="s">
        <v>3</v>
      </c>
      <c r="K132" s="2" t="s">
        <v>5</v>
      </c>
      <c r="L132" s="4">
        <v>217.32</v>
      </c>
      <c r="M132" s="30" t="s">
        <v>53</v>
      </c>
      <c r="N132" s="75" t="s">
        <v>508</v>
      </c>
      <c r="O132" s="106" t="s">
        <v>466</v>
      </c>
      <c r="P132" s="66"/>
      <c r="Q132" s="85">
        <v>20</v>
      </c>
      <c r="R132" s="33"/>
      <c r="S132" s="33"/>
      <c r="T132" s="33"/>
      <c r="U132" s="33"/>
      <c r="V132" s="33"/>
      <c r="W132" s="33"/>
      <c r="X132" s="131">
        <v>15</v>
      </c>
      <c r="Y132" s="33"/>
      <c r="Z132" s="33"/>
      <c r="AA132" s="33"/>
      <c r="AB132" s="74"/>
      <c r="AC132" s="148">
        <f t="shared" si="7"/>
        <v>35</v>
      </c>
      <c r="AD132" s="116">
        <f t="shared" si="8"/>
        <v>7606.2</v>
      </c>
    </row>
    <row r="133" spans="1:30" ht="25.5" x14ac:dyDescent="0.25">
      <c r="A133" s="1" t="e">
        <f t="shared" si="6"/>
        <v>#REF!</v>
      </c>
      <c r="B133" s="49" t="s">
        <v>22</v>
      </c>
      <c r="C133" s="49" t="s">
        <v>1</v>
      </c>
      <c r="D133" s="49" t="s">
        <v>346</v>
      </c>
      <c r="E133" s="49" t="s">
        <v>2</v>
      </c>
      <c r="F133" s="49" t="s">
        <v>2</v>
      </c>
      <c r="G133" s="47" t="s">
        <v>347</v>
      </c>
      <c r="H133" s="2" t="s">
        <v>3</v>
      </c>
      <c r="I133" s="3">
        <v>5</v>
      </c>
      <c r="J133" s="2" t="s">
        <v>11</v>
      </c>
      <c r="K133" s="2" t="s">
        <v>5</v>
      </c>
      <c r="L133" s="4">
        <v>789.39</v>
      </c>
      <c r="M133" s="30" t="s">
        <v>53</v>
      </c>
      <c r="N133" s="75" t="s">
        <v>508</v>
      </c>
      <c r="O133" s="106" t="s">
        <v>466</v>
      </c>
      <c r="P133" s="66"/>
      <c r="Q133" s="85">
        <v>20</v>
      </c>
      <c r="R133" s="33"/>
      <c r="S133" s="33"/>
      <c r="T133" s="33"/>
      <c r="U133" s="33"/>
      <c r="V133" s="33"/>
      <c r="W133" s="33"/>
      <c r="X133" s="131">
        <v>15</v>
      </c>
      <c r="Y133" s="33"/>
      <c r="Z133" s="33"/>
      <c r="AA133" s="33"/>
      <c r="AB133" s="74"/>
      <c r="AC133" s="148">
        <f t="shared" si="7"/>
        <v>35</v>
      </c>
      <c r="AD133" s="116">
        <f t="shared" si="8"/>
        <v>27628.649999999998</v>
      </c>
    </row>
    <row r="134" spans="1:30" ht="25.5" x14ac:dyDescent="0.25">
      <c r="A134" s="1" t="e">
        <f t="shared" si="6"/>
        <v>#REF!</v>
      </c>
      <c r="B134" s="49" t="s">
        <v>22</v>
      </c>
      <c r="C134" s="49" t="s">
        <v>1</v>
      </c>
      <c r="D134" s="49" t="s">
        <v>348</v>
      </c>
      <c r="E134" s="49" t="s">
        <v>2</v>
      </c>
      <c r="F134" s="49" t="s">
        <v>2</v>
      </c>
      <c r="G134" s="47" t="s">
        <v>349</v>
      </c>
      <c r="H134" s="2" t="s">
        <v>3</v>
      </c>
      <c r="I134" s="3">
        <v>5</v>
      </c>
      <c r="J134" s="2" t="s">
        <v>11</v>
      </c>
      <c r="K134" s="2" t="s">
        <v>5</v>
      </c>
      <c r="L134" s="4">
        <v>27.21</v>
      </c>
      <c r="M134" s="30" t="s">
        <v>53</v>
      </c>
      <c r="N134" s="75" t="s">
        <v>508</v>
      </c>
      <c r="O134" s="106" t="s">
        <v>466</v>
      </c>
      <c r="P134" s="66"/>
      <c r="Q134" s="66"/>
      <c r="R134" s="78">
        <v>500</v>
      </c>
      <c r="S134" s="33"/>
      <c r="T134" s="33"/>
      <c r="U134" s="33"/>
      <c r="V134" s="33"/>
      <c r="W134" s="84">
        <v>500</v>
      </c>
      <c r="X134" s="71"/>
      <c r="Y134" s="137">
        <v>400</v>
      </c>
      <c r="Z134" s="33"/>
      <c r="AA134" s="33"/>
      <c r="AB134" s="74"/>
      <c r="AC134" s="148">
        <f t="shared" si="7"/>
        <v>1400</v>
      </c>
      <c r="AD134" s="116">
        <f t="shared" si="8"/>
        <v>38094</v>
      </c>
    </row>
    <row r="135" spans="1:30" ht="25.5" x14ac:dyDescent="0.25">
      <c r="A135" s="1" t="e">
        <f t="shared" si="6"/>
        <v>#REF!</v>
      </c>
      <c r="B135" s="49" t="s">
        <v>22</v>
      </c>
      <c r="C135" s="49" t="s">
        <v>1</v>
      </c>
      <c r="D135" s="49" t="s">
        <v>350</v>
      </c>
      <c r="E135" s="49" t="s">
        <v>2</v>
      </c>
      <c r="F135" s="49" t="s">
        <v>2</v>
      </c>
      <c r="G135" s="47" t="s">
        <v>351</v>
      </c>
      <c r="H135" s="2" t="s">
        <v>3</v>
      </c>
      <c r="I135" s="3">
        <v>20</v>
      </c>
      <c r="J135" s="2" t="s">
        <v>4</v>
      </c>
      <c r="K135" s="2" t="s">
        <v>5</v>
      </c>
      <c r="L135" s="4">
        <v>29.84</v>
      </c>
      <c r="M135" s="30" t="s">
        <v>56</v>
      </c>
      <c r="N135" s="75" t="s">
        <v>508</v>
      </c>
      <c r="O135" s="106" t="s">
        <v>449</v>
      </c>
      <c r="P135" s="66"/>
      <c r="Q135" s="85">
        <v>50</v>
      </c>
      <c r="R135" s="33"/>
      <c r="S135" s="33"/>
      <c r="T135" s="33"/>
      <c r="U135" s="33"/>
      <c r="V135" s="33"/>
      <c r="W135" s="84">
        <v>100</v>
      </c>
      <c r="X135" s="71"/>
      <c r="Y135" s="138">
        <v>95</v>
      </c>
      <c r="Z135" s="33"/>
      <c r="AA135" s="33"/>
      <c r="AB135" s="74"/>
      <c r="AC135" s="148">
        <f t="shared" si="7"/>
        <v>245</v>
      </c>
      <c r="AD135" s="116">
        <f t="shared" si="8"/>
        <v>7310.8</v>
      </c>
    </row>
    <row r="136" spans="1:30" ht="25.5" x14ac:dyDescent="0.25">
      <c r="A136" s="1" t="e">
        <f t="shared" si="6"/>
        <v>#REF!</v>
      </c>
      <c r="B136" s="49" t="s">
        <v>22</v>
      </c>
      <c r="C136" s="49" t="s">
        <v>1</v>
      </c>
      <c r="D136" s="49" t="s">
        <v>352</v>
      </c>
      <c r="E136" s="49" t="s">
        <v>2</v>
      </c>
      <c r="F136" s="49" t="s">
        <v>2</v>
      </c>
      <c r="G136" s="47" t="s">
        <v>353</v>
      </c>
      <c r="H136" s="2" t="s">
        <v>3</v>
      </c>
      <c r="I136" s="3">
        <v>120</v>
      </c>
      <c r="J136" s="2" t="s">
        <v>8</v>
      </c>
      <c r="K136" s="2" t="s">
        <v>5</v>
      </c>
      <c r="L136" s="4">
        <v>24.43</v>
      </c>
      <c r="M136" s="30" t="s">
        <v>53</v>
      </c>
      <c r="N136" s="75" t="s">
        <v>508</v>
      </c>
      <c r="O136" s="106" t="s">
        <v>466</v>
      </c>
      <c r="P136" s="66"/>
      <c r="Q136" s="85">
        <v>200</v>
      </c>
      <c r="R136" s="33"/>
      <c r="S136" s="33"/>
      <c r="T136" s="33"/>
      <c r="U136" s="79">
        <v>220</v>
      </c>
      <c r="V136" s="33"/>
      <c r="W136" s="33"/>
      <c r="X136" s="71"/>
      <c r="Y136" s="33"/>
      <c r="Z136" s="33"/>
      <c r="AA136" s="33"/>
      <c r="AB136" s="74"/>
      <c r="AC136" s="148">
        <f t="shared" si="7"/>
        <v>420</v>
      </c>
      <c r="AD136" s="116">
        <f t="shared" si="8"/>
        <v>10260.6</v>
      </c>
    </row>
    <row r="137" spans="1:30" ht="25.5" x14ac:dyDescent="0.25">
      <c r="A137" s="1" t="e">
        <f t="shared" si="6"/>
        <v>#REF!</v>
      </c>
      <c r="B137" s="49" t="s">
        <v>22</v>
      </c>
      <c r="C137" s="49" t="s">
        <v>1</v>
      </c>
      <c r="D137" s="49" t="s">
        <v>354</v>
      </c>
      <c r="E137" s="49" t="s">
        <v>2</v>
      </c>
      <c r="F137" s="49" t="s">
        <v>2</v>
      </c>
      <c r="G137" s="47" t="s">
        <v>355</v>
      </c>
      <c r="H137" s="2" t="s">
        <v>3</v>
      </c>
      <c r="I137" s="3">
        <v>30</v>
      </c>
      <c r="J137" s="2" t="s">
        <v>4</v>
      </c>
      <c r="K137" s="2" t="s">
        <v>5</v>
      </c>
      <c r="L137" s="4">
        <v>10.72</v>
      </c>
      <c r="M137" s="33" t="s">
        <v>53</v>
      </c>
      <c r="N137" s="16" t="s">
        <v>507</v>
      </c>
      <c r="O137" s="106" t="s">
        <v>439</v>
      </c>
      <c r="P137" s="66"/>
      <c r="Q137" s="85">
        <v>30</v>
      </c>
      <c r="R137" s="33"/>
      <c r="S137" s="33"/>
      <c r="T137" s="33"/>
      <c r="U137" s="33"/>
      <c r="V137" s="33"/>
      <c r="W137" s="33"/>
      <c r="X137" s="131">
        <v>40</v>
      </c>
      <c r="Y137" s="33"/>
      <c r="Z137" s="33"/>
      <c r="AA137" s="33"/>
      <c r="AB137" s="74"/>
      <c r="AC137" s="148">
        <f t="shared" si="7"/>
        <v>70</v>
      </c>
      <c r="AD137" s="116">
        <f t="shared" si="8"/>
        <v>750.40000000000009</v>
      </c>
    </row>
    <row r="138" spans="1:30" ht="30" x14ac:dyDescent="0.25">
      <c r="A138" s="1" t="e">
        <f t="shared" si="6"/>
        <v>#REF!</v>
      </c>
      <c r="B138" s="49" t="s">
        <v>22</v>
      </c>
      <c r="C138" s="49" t="s">
        <v>1</v>
      </c>
      <c r="D138" s="49" t="s">
        <v>356</v>
      </c>
      <c r="E138" s="49" t="s">
        <v>2</v>
      </c>
      <c r="F138" s="49" t="s">
        <v>2</v>
      </c>
      <c r="G138" s="47" t="s">
        <v>357</v>
      </c>
      <c r="H138" s="2" t="s">
        <v>27</v>
      </c>
      <c r="I138" s="3">
        <v>10</v>
      </c>
      <c r="J138" s="2" t="s">
        <v>8</v>
      </c>
      <c r="K138" s="2" t="s">
        <v>5</v>
      </c>
      <c r="L138" s="4">
        <v>17.739999999999998</v>
      </c>
      <c r="M138" s="34" t="s">
        <v>358</v>
      </c>
      <c r="N138" s="16" t="s">
        <v>507</v>
      </c>
      <c r="O138" s="106" t="s">
        <v>429</v>
      </c>
      <c r="P138" s="88">
        <v>70</v>
      </c>
      <c r="Q138" s="66"/>
      <c r="R138" s="33"/>
      <c r="S138" s="33"/>
      <c r="T138" s="33"/>
      <c r="U138" s="33"/>
      <c r="V138" s="33"/>
      <c r="W138" s="33"/>
      <c r="X138" s="71"/>
      <c r="Y138" s="33"/>
      <c r="Z138" s="33"/>
      <c r="AA138" s="33"/>
      <c r="AB138" s="74"/>
      <c r="AC138" s="148">
        <f t="shared" si="7"/>
        <v>70</v>
      </c>
      <c r="AD138" s="116">
        <f t="shared" si="8"/>
        <v>1241.8</v>
      </c>
    </row>
    <row r="139" spans="1:30" ht="25.5" x14ac:dyDescent="0.25">
      <c r="A139" s="1" t="e">
        <f t="shared" si="6"/>
        <v>#REF!</v>
      </c>
      <c r="B139" s="49" t="s">
        <v>22</v>
      </c>
      <c r="C139" s="49" t="s">
        <v>1</v>
      </c>
      <c r="D139" s="49" t="s">
        <v>359</v>
      </c>
      <c r="E139" s="49" t="s">
        <v>2</v>
      </c>
      <c r="F139" s="49" t="s">
        <v>2</v>
      </c>
      <c r="G139" s="47" t="s">
        <v>360</v>
      </c>
      <c r="H139" s="2" t="s">
        <v>3</v>
      </c>
      <c r="I139" s="3">
        <v>40</v>
      </c>
      <c r="J139" s="2" t="s">
        <v>4</v>
      </c>
      <c r="K139" s="2" t="s">
        <v>5</v>
      </c>
      <c r="L139" s="4">
        <v>17.309999999999999</v>
      </c>
      <c r="M139" s="34" t="s">
        <v>53</v>
      </c>
      <c r="N139" s="16" t="s">
        <v>507</v>
      </c>
      <c r="O139" s="106" t="s">
        <v>439</v>
      </c>
      <c r="P139" s="88">
        <v>30</v>
      </c>
      <c r="Q139" s="66"/>
      <c r="R139" s="33"/>
      <c r="S139" s="33"/>
      <c r="T139" s="33"/>
      <c r="U139" s="33"/>
      <c r="V139" s="33"/>
      <c r="W139" s="33"/>
      <c r="X139" s="131">
        <v>530</v>
      </c>
      <c r="Y139" s="33"/>
      <c r="Z139" s="33"/>
      <c r="AA139" s="33"/>
      <c r="AB139" s="74"/>
      <c r="AC139" s="148">
        <f t="shared" si="7"/>
        <v>560</v>
      </c>
      <c r="AD139" s="116">
        <f t="shared" si="8"/>
        <v>9693.5999999999985</v>
      </c>
    </row>
    <row r="140" spans="1:30" ht="38.25" x14ac:dyDescent="0.25">
      <c r="A140" s="1" t="e">
        <f t="shared" si="6"/>
        <v>#REF!</v>
      </c>
      <c r="B140" s="49" t="s">
        <v>22</v>
      </c>
      <c r="C140" s="49" t="s">
        <v>1</v>
      </c>
      <c r="D140" s="49" t="s">
        <v>361</v>
      </c>
      <c r="E140" s="49" t="s">
        <v>2</v>
      </c>
      <c r="F140" s="49" t="s">
        <v>2</v>
      </c>
      <c r="G140" s="47" t="s">
        <v>362</v>
      </c>
      <c r="H140" s="2" t="s">
        <v>3</v>
      </c>
      <c r="I140" s="3">
        <v>6</v>
      </c>
      <c r="J140" s="2" t="s">
        <v>11</v>
      </c>
      <c r="K140" s="2" t="s">
        <v>5</v>
      </c>
      <c r="L140" s="4">
        <v>49.07</v>
      </c>
      <c r="M140" s="30" t="s">
        <v>363</v>
      </c>
      <c r="N140" s="75" t="s">
        <v>508</v>
      </c>
      <c r="O140" s="106" t="s">
        <v>490</v>
      </c>
      <c r="P140" s="66"/>
      <c r="Q140" s="66"/>
      <c r="R140" s="33"/>
      <c r="S140" s="33"/>
      <c r="T140" s="33"/>
      <c r="U140" s="33"/>
      <c r="V140" s="33"/>
      <c r="W140" s="33"/>
      <c r="X140" s="71"/>
      <c r="Y140" s="138">
        <v>508</v>
      </c>
      <c r="Z140" s="37"/>
      <c r="AA140" s="33"/>
      <c r="AB140" s="74"/>
      <c r="AC140" s="148">
        <f t="shared" si="7"/>
        <v>508</v>
      </c>
      <c r="AD140" s="116">
        <f t="shared" si="8"/>
        <v>24927.56</v>
      </c>
    </row>
    <row r="141" spans="1:30" ht="25.5" x14ac:dyDescent="0.25">
      <c r="A141" s="1" t="e">
        <f t="shared" si="6"/>
        <v>#REF!</v>
      </c>
      <c r="B141" s="49" t="s">
        <v>22</v>
      </c>
      <c r="C141" s="49" t="s">
        <v>1</v>
      </c>
      <c r="D141" s="49" t="s">
        <v>364</v>
      </c>
      <c r="E141" s="49" t="s">
        <v>2</v>
      </c>
      <c r="F141" s="49" t="s">
        <v>2</v>
      </c>
      <c r="G141" s="47" t="s">
        <v>365</v>
      </c>
      <c r="H141" s="2" t="s">
        <v>3</v>
      </c>
      <c r="I141" s="3">
        <v>1</v>
      </c>
      <c r="J141" s="2" t="s">
        <v>11</v>
      </c>
      <c r="K141" s="2" t="s">
        <v>5</v>
      </c>
      <c r="L141" s="4">
        <v>275.17</v>
      </c>
      <c r="M141" s="38" t="s">
        <v>53</v>
      </c>
      <c r="N141" s="75" t="s">
        <v>508</v>
      </c>
      <c r="O141" s="106" t="s">
        <v>466</v>
      </c>
      <c r="P141" s="66"/>
      <c r="Q141" s="85">
        <v>3</v>
      </c>
      <c r="R141" s="33"/>
      <c r="S141" s="33"/>
      <c r="T141" s="33"/>
      <c r="U141" s="33"/>
      <c r="V141" s="33"/>
      <c r="W141" s="33"/>
      <c r="X141" s="131">
        <v>11</v>
      </c>
      <c r="Y141" s="33"/>
      <c r="Z141" s="33"/>
      <c r="AA141" s="33"/>
      <c r="AB141" s="74"/>
      <c r="AC141" s="148">
        <f t="shared" si="7"/>
        <v>14</v>
      </c>
      <c r="AD141" s="116">
        <f t="shared" si="8"/>
        <v>3852.38</v>
      </c>
    </row>
    <row r="142" spans="1:30" ht="38.25" x14ac:dyDescent="0.25">
      <c r="A142" s="1" t="e">
        <f t="shared" si="6"/>
        <v>#REF!</v>
      </c>
      <c r="B142" s="49" t="s">
        <v>22</v>
      </c>
      <c r="C142" s="49" t="s">
        <v>1</v>
      </c>
      <c r="D142" s="49" t="s">
        <v>366</v>
      </c>
      <c r="E142" s="49" t="s">
        <v>2</v>
      </c>
      <c r="F142" s="49" t="s">
        <v>2</v>
      </c>
      <c r="G142" s="47" t="s">
        <v>367</v>
      </c>
      <c r="H142" s="2" t="s">
        <v>3</v>
      </c>
      <c r="I142" s="3">
        <v>5</v>
      </c>
      <c r="J142" s="2" t="s">
        <v>11</v>
      </c>
      <c r="K142" s="2" t="s">
        <v>5</v>
      </c>
      <c r="L142" s="4">
        <v>46.19</v>
      </c>
      <c r="M142" s="30" t="s">
        <v>128</v>
      </c>
      <c r="N142" s="75" t="s">
        <v>508</v>
      </c>
      <c r="O142" s="106" t="s">
        <v>430</v>
      </c>
      <c r="P142" s="66"/>
      <c r="Q142" s="85">
        <v>800</v>
      </c>
      <c r="R142" s="33"/>
      <c r="S142" s="82">
        <v>1000</v>
      </c>
      <c r="T142" s="33"/>
      <c r="U142" s="79">
        <v>1500</v>
      </c>
      <c r="V142" s="79">
        <v>1000</v>
      </c>
      <c r="W142" s="84">
        <v>2700</v>
      </c>
      <c r="X142" s="71"/>
      <c r="Y142" s="33"/>
      <c r="Z142" s="33"/>
      <c r="AA142" s="33"/>
      <c r="AB142" s="74"/>
      <c r="AC142" s="148">
        <f t="shared" si="7"/>
        <v>7000</v>
      </c>
      <c r="AD142" s="116">
        <f t="shared" si="8"/>
        <v>323330</v>
      </c>
    </row>
    <row r="143" spans="1:30" ht="38.25" x14ac:dyDescent="0.25">
      <c r="A143" s="1" t="e">
        <f t="shared" si="6"/>
        <v>#REF!</v>
      </c>
      <c r="B143" s="49" t="s">
        <v>22</v>
      </c>
      <c r="C143" s="49" t="s">
        <v>1</v>
      </c>
      <c r="D143" s="49" t="s">
        <v>368</v>
      </c>
      <c r="E143" s="49" t="s">
        <v>2</v>
      </c>
      <c r="F143" s="49" t="s">
        <v>2</v>
      </c>
      <c r="G143" s="47" t="s">
        <v>369</v>
      </c>
      <c r="H143" s="2" t="s">
        <v>3</v>
      </c>
      <c r="I143" s="3">
        <v>1</v>
      </c>
      <c r="J143" s="2" t="s">
        <v>11</v>
      </c>
      <c r="K143" s="2" t="s">
        <v>5</v>
      </c>
      <c r="L143" s="4">
        <v>49.17</v>
      </c>
      <c r="M143" s="30" t="s">
        <v>53</v>
      </c>
      <c r="N143" s="75" t="s">
        <v>508</v>
      </c>
      <c r="O143" s="106" t="s">
        <v>466</v>
      </c>
      <c r="P143" s="66"/>
      <c r="Q143" s="85">
        <v>5</v>
      </c>
      <c r="R143" s="33"/>
      <c r="S143" s="33"/>
      <c r="T143" s="33"/>
      <c r="U143" s="33"/>
      <c r="V143" s="33"/>
      <c r="W143" s="33"/>
      <c r="X143" s="131">
        <v>16</v>
      </c>
      <c r="Y143" s="33"/>
      <c r="Z143" s="33"/>
      <c r="AA143" s="33"/>
      <c r="AB143" s="74"/>
      <c r="AC143" s="148">
        <f t="shared" si="7"/>
        <v>21</v>
      </c>
      <c r="AD143" s="116">
        <f t="shared" si="8"/>
        <v>1032.57</v>
      </c>
    </row>
    <row r="144" spans="1:30" ht="30" x14ac:dyDescent="0.25">
      <c r="A144" s="24" t="e">
        <f t="shared" si="6"/>
        <v>#REF!</v>
      </c>
      <c r="B144" s="49" t="s">
        <v>22</v>
      </c>
      <c r="C144" s="49" t="s">
        <v>1</v>
      </c>
      <c r="D144" s="49" t="s">
        <v>370</v>
      </c>
      <c r="E144" s="49" t="s">
        <v>2</v>
      </c>
      <c r="F144" s="49" t="s">
        <v>2</v>
      </c>
      <c r="G144" s="47" t="s">
        <v>371</v>
      </c>
      <c r="H144" s="2" t="s">
        <v>3</v>
      </c>
      <c r="I144" s="3">
        <v>30</v>
      </c>
      <c r="J144" s="2" t="s">
        <v>6</v>
      </c>
      <c r="K144" s="2" t="s">
        <v>5</v>
      </c>
      <c r="L144" s="4">
        <v>41.73</v>
      </c>
      <c r="M144" s="34" t="s">
        <v>118</v>
      </c>
      <c r="N144" s="16" t="s">
        <v>507</v>
      </c>
      <c r="O144" s="106" t="s">
        <v>428</v>
      </c>
      <c r="P144" s="66"/>
      <c r="Q144" s="85">
        <v>110</v>
      </c>
      <c r="R144" s="33"/>
      <c r="S144" s="33"/>
      <c r="T144" s="33"/>
      <c r="U144" s="79">
        <v>110</v>
      </c>
      <c r="V144" s="33"/>
      <c r="W144" s="84">
        <v>350</v>
      </c>
      <c r="X144" s="71"/>
      <c r="Y144" s="138">
        <v>480</v>
      </c>
      <c r="Z144" s="33"/>
      <c r="AA144" s="33"/>
      <c r="AB144" s="74"/>
      <c r="AC144" s="148">
        <f t="shared" si="7"/>
        <v>1050</v>
      </c>
      <c r="AD144" s="116">
        <f t="shared" si="8"/>
        <v>43816.5</v>
      </c>
    </row>
    <row r="145" spans="1:30" ht="25.5" x14ac:dyDescent="0.25">
      <c r="A145" s="1" t="e">
        <f t="shared" ref="A145:A161" si="9">A144+1</f>
        <v>#REF!</v>
      </c>
      <c r="B145" s="49" t="s">
        <v>0</v>
      </c>
      <c r="C145" s="49" t="s">
        <v>1</v>
      </c>
      <c r="D145" s="49" t="s">
        <v>384</v>
      </c>
      <c r="E145" s="49" t="s">
        <v>2</v>
      </c>
      <c r="F145" s="49" t="s">
        <v>2</v>
      </c>
      <c r="G145" s="47" t="s">
        <v>385</v>
      </c>
      <c r="H145" s="2" t="s">
        <v>3</v>
      </c>
      <c r="I145" s="3">
        <v>6</v>
      </c>
      <c r="J145" s="2" t="s">
        <v>11</v>
      </c>
      <c r="K145" s="2" t="s">
        <v>5</v>
      </c>
      <c r="L145" s="4">
        <v>3401.66</v>
      </c>
      <c r="M145" s="30" t="s">
        <v>76</v>
      </c>
      <c r="N145" s="16" t="s">
        <v>496</v>
      </c>
      <c r="O145" s="106" t="s">
        <v>471</v>
      </c>
      <c r="P145" s="77"/>
      <c r="Q145" s="77"/>
      <c r="R145" s="33"/>
      <c r="S145" s="33"/>
      <c r="T145" s="33"/>
      <c r="U145" s="79">
        <v>35</v>
      </c>
      <c r="V145" s="33"/>
      <c r="W145" s="33"/>
      <c r="X145" s="71"/>
      <c r="Y145" s="33"/>
      <c r="Z145" s="33"/>
      <c r="AA145" s="33"/>
      <c r="AB145" s="74"/>
      <c r="AC145" s="148">
        <f t="shared" si="7"/>
        <v>35</v>
      </c>
      <c r="AD145" s="116">
        <f t="shared" si="8"/>
        <v>119058.09999999999</v>
      </c>
    </row>
    <row r="146" spans="1:30" ht="38.25" x14ac:dyDescent="0.25">
      <c r="A146" s="1" t="e">
        <f t="shared" si="9"/>
        <v>#REF!</v>
      </c>
      <c r="B146" s="49" t="s">
        <v>0</v>
      </c>
      <c r="C146" s="49" t="s">
        <v>1</v>
      </c>
      <c r="D146" s="49" t="s">
        <v>386</v>
      </c>
      <c r="E146" s="49" t="s">
        <v>2</v>
      </c>
      <c r="F146" s="49" t="s">
        <v>2</v>
      </c>
      <c r="G146" s="47" t="s">
        <v>387</v>
      </c>
      <c r="H146" s="2" t="s">
        <v>3</v>
      </c>
      <c r="I146" s="3">
        <v>1</v>
      </c>
      <c r="J146" s="2" t="s">
        <v>3</v>
      </c>
      <c r="K146" s="2" t="s">
        <v>5</v>
      </c>
      <c r="L146" s="4">
        <v>4110.43</v>
      </c>
      <c r="M146" s="30" t="s">
        <v>233</v>
      </c>
      <c r="N146" s="16" t="s">
        <v>494</v>
      </c>
      <c r="O146" s="106" t="s">
        <v>470</v>
      </c>
      <c r="P146" s="77"/>
      <c r="Q146" s="77"/>
      <c r="R146" s="78">
        <v>2</v>
      </c>
      <c r="S146" s="82">
        <v>2</v>
      </c>
      <c r="T146" s="37"/>
      <c r="U146" s="33"/>
      <c r="V146" s="33"/>
      <c r="W146" s="33"/>
      <c r="X146" s="71"/>
      <c r="Y146" s="33"/>
      <c r="Z146" s="33"/>
      <c r="AA146" s="33"/>
      <c r="AB146" s="74"/>
      <c r="AC146" s="148">
        <f t="shared" si="7"/>
        <v>4</v>
      </c>
      <c r="AD146" s="116">
        <f t="shared" si="8"/>
        <v>16441.72</v>
      </c>
    </row>
    <row r="147" spans="1:30" ht="51" x14ac:dyDescent="0.25">
      <c r="A147" s="1" t="e">
        <f t="shared" si="9"/>
        <v>#REF!</v>
      </c>
      <c r="B147" s="49" t="s">
        <v>0</v>
      </c>
      <c r="C147" s="50" t="s">
        <v>1</v>
      </c>
      <c r="D147" s="50" t="s">
        <v>376</v>
      </c>
      <c r="E147" s="50" t="s">
        <v>2</v>
      </c>
      <c r="F147" s="50" t="s">
        <v>2</v>
      </c>
      <c r="G147" s="47" t="s">
        <v>377</v>
      </c>
      <c r="H147" s="5" t="s">
        <v>3</v>
      </c>
      <c r="I147" s="6">
        <v>1</v>
      </c>
      <c r="J147" s="7" t="s">
        <v>3</v>
      </c>
      <c r="K147" s="2" t="s">
        <v>5</v>
      </c>
      <c r="L147" s="4">
        <v>9138.82</v>
      </c>
      <c r="M147" s="30" t="s">
        <v>459</v>
      </c>
      <c r="N147" s="16" t="s">
        <v>495</v>
      </c>
      <c r="O147" s="106" t="s">
        <v>472</v>
      </c>
      <c r="P147" s="77"/>
      <c r="Q147" s="77"/>
      <c r="R147" s="78">
        <v>15</v>
      </c>
      <c r="S147" s="33"/>
      <c r="T147" s="33"/>
      <c r="U147" s="33"/>
      <c r="V147" s="33"/>
      <c r="W147" s="84">
        <v>41</v>
      </c>
      <c r="X147" s="71"/>
      <c r="Y147" s="33"/>
      <c r="Z147" s="33"/>
      <c r="AA147" s="33"/>
      <c r="AB147" s="74"/>
      <c r="AC147" s="148">
        <f t="shared" si="7"/>
        <v>56</v>
      </c>
      <c r="AD147" s="116">
        <f t="shared" si="8"/>
        <v>511773.92</v>
      </c>
    </row>
    <row r="148" spans="1:30" ht="25.5" x14ac:dyDescent="0.25">
      <c r="A148" s="1" t="e">
        <f>#REF!+1</f>
        <v>#REF!</v>
      </c>
      <c r="B148" s="49" t="s">
        <v>0</v>
      </c>
      <c r="C148" s="49" t="s">
        <v>1</v>
      </c>
      <c r="D148" s="49" t="s">
        <v>392</v>
      </c>
      <c r="E148" s="49" t="s">
        <v>2</v>
      </c>
      <c r="F148" s="49" t="s">
        <v>2</v>
      </c>
      <c r="G148" s="47" t="s">
        <v>393</v>
      </c>
      <c r="H148" s="16" t="s">
        <v>3</v>
      </c>
      <c r="I148" s="3">
        <v>120</v>
      </c>
      <c r="J148" s="2" t="s">
        <v>399</v>
      </c>
      <c r="K148" s="2" t="s">
        <v>5</v>
      </c>
      <c r="L148" s="4">
        <v>109</v>
      </c>
      <c r="M148" s="30" t="s">
        <v>76</v>
      </c>
      <c r="N148" s="16" t="s">
        <v>496</v>
      </c>
      <c r="O148" s="106" t="s">
        <v>471</v>
      </c>
      <c r="P148" s="77"/>
      <c r="Q148" s="77"/>
      <c r="R148" s="33"/>
      <c r="S148" s="33"/>
      <c r="T148" s="33"/>
      <c r="U148" s="33"/>
      <c r="V148" s="33"/>
      <c r="W148" s="33"/>
      <c r="X148" s="131">
        <v>165</v>
      </c>
      <c r="Y148" s="33"/>
      <c r="Z148" s="33"/>
      <c r="AA148" s="33"/>
      <c r="AB148" s="74"/>
      <c r="AC148" s="148">
        <f t="shared" si="7"/>
        <v>165</v>
      </c>
      <c r="AD148" s="116">
        <f t="shared" si="8"/>
        <v>17985</v>
      </c>
    </row>
    <row r="149" spans="1:30" ht="51" x14ac:dyDescent="0.25">
      <c r="A149" s="1" t="e">
        <f t="shared" si="9"/>
        <v>#REF!</v>
      </c>
      <c r="B149" s="49" t="s">
        <v>0</v>
      </c>
      <c r="C149" s="49" t="s">
        <v>1</v>
      </c>
      <c r="D149" s="49" t="s">
        <v>372</v>
      </c>
      <c r="E149" s="49" t="s">
        <v>2</v>
      </c>
      <c r="F149" s="49" t="s">
        <v>2</v>
      </c>
      <c r="G149" s="47" t="s">
        <v>373</v>
      </c>
      <c r="H149" s="2" t="s">
        <v>3</v>
      </c>
      <c r="I149" s="3">
        <v>2</v>
      </c>
      <c r="J149" s="2" t="s">
        <v>398</v>
      </c>
      <c r="K149" s="2" t="s">
        <v>5</v>
      </c>
      <c r="L149" s="4">
        <v>284.5</v>
      </c>
      <c r="M149" s="30" t="s">
        <v>233</v>
      </c>
      <c r="N149" s="16" t="s">
        <v>493</v>
      </c>
      <c r="O149" s="106" t="s">
        <v>470</v>
      </c>
      <c r="P149" s="77"/>
      <c r="Q149" s="77"/>
      <c r="R149" s="78">
        <v>15</v>
      </c>
      <c r="S149" s="33"/>
      <c r="T149" s="33"/>
      <c r="U149" s="33"/>
      <c r="V149" s="33"/>
      <c r="W149" s="33"/>
      <c r="X149" s="131">
        <v>10</v>
      </c>
      <c r="Y149" s="33"/>
      <c r="Z149" s="33"/>
      <c r="AA149" s="33"/>
      <c r="AB149" s="74"/>
      <c r="AC149" s="148">
        <f t="shared" si="7"/>
        <v>25</v>
      </c>
      <c r="AD149" s="116">
        <f t="shared" si="8"/>
        <v>7112.5</v>
      </c>
    </row>
    <row r="150" spans="1:30" ht="25.5" x14ac:dyDescent="0.25">
      <c r="A150" s="1" t="e">
        <f t="shared" si="9"/>
        <v>#REF!</v>
      </c>
      <c r="B150" s="49" t="s">
        <v>0</v>
      </c>
      <c r="C150" s="49" t="s">
        <v>1</v>
      </c>
      <c r="D150" s="49" t="s">
        <v>374</v>
      </c>
      <c r="E150" s="49" t="s">
        <v>2</v>
      </c>
      <c r="F150" s="49" t="s">
        <v>2</v>
      </c>
      <c r="G150" s="47" t="s">
        <v>375</v>
      </c>
      <c r="H150" s="2" t="s">
        <v>3</v>
      </c>
      <c r="I150" s="3">
        <v>1</v>
      </c>
      <c r="J150" s="2" t="s">
        <v>7</v>
      </c>
      <c r="K150" s="2" t="s">
        <v>5</v>
      </c>
      <c r="L150" s="4">
        <v>207.86</v>
      </c>
      <c r="M150" s="38" t="s">
        <v>233</v>
      </c>
      <c r="N150" s="16" t="s">
        <v>496</v>
      </c>
      <c r="O150" s="106" t="s">
        <v>473</v>
      </c>
      <c r="P150" s="77"/>
      <c r="Q150" s="77"/>
      <c r="R150" s="78">
        <v>30</v>
      </c>
      <c r="S150" s="82">
        <v>40</v>
      </c>
      <c r="T150" s="33"/>
      <c r="U150" s="33"/>
      <c r="V150" s="33"/>
      <c r="W150" s="33"/>
      <c r="X150" s="131">
        <v>14</v>
      </c>
      <c r="Y150" s="33"/>
      <c r="Z150" s="33"/>
      <c r="AA150" s="33"/>
      <c r="AB150" s="74"/>
      <c r="AC150" s="148">
        <f t="shared" si="7"/>
        <v>84</v>
      </c>
      <c r="AD150" s="116">
        <f t="shared" si="8"/>
        <v>17460.240000000002</v>
      </c>
    </row>
    <row r="151" spans="1:30" ht="51" x14ac:dyDescent="0.25">
      <c r="A151" s="1" t="e">
        <f t="shared" si="9"/>
        <v>#REF!</v>
      </c>
      <c r="B151" s="49" t="s">
        <v>0</v>
      </c>
      <c r="C151" s="49" t="s">
        <v>1</v>
      </c>
      <c r="D151" s="49" t="s">
        <v>390</v>
      </c>
      <c r="E151" s="49" t="s">
        <v>2</v>
      </c>
      <c r="F151" s="49" t="s">
        <v>24</v>
      </c>
      <c r="G151" s="48" t="s">
        <v>391</v>
      </c>
      <c r="H151" s="16" t="s">
        <v>3</v>
      </c>
      <c r="I151" s="8">
        <v>1</v>
      </c>
      <c r="J151" s="2" t="s">
        <v>57</v>
      </c>
      <c r="K151" s="2" t="s">
        <v>5</v>
      </c>
      <c r="L151" s="17">
        <v>2884.39</v>
      </c>
      <c r="M151" s="30" t="s">
        <v>459</v>
      </c>
      <c r="N151" s="16" t="s">
        <v>496</v>
      </c>
      <c r="O151" s="106" t="s">
        <v>472</v>
      </c>
      <c r="P151" s="77"/>
      <c r="Q151" s="77"/>
      <c r="R151" s="78">
        <v>9</v>
      </c>
      <c r="S151" s="33"/>
      <c r="T151" s="33"/>
      <c r="U151" s="33"/>
      <c r="V151" s="33"/>
      <c r="W151" s="84">
        <v>8</v>
      </c>
      <c r="X151" s="71"/>
      <c r="Y151" s="33"/>
      <c r="Z151" s="33"/>
      <c r="AA151" s="33"/>
      <c r="AB151" s="74"/>
      <c r="AC151" s="148">
        <f t="shared" si="7"/>
        <v>17</v>
      </c>
      <c r="AD151" s="116">
        <f t="shared" si="8"/>
        <v>49034.63</v>
      </c>
    </row>
    <row r="152" spans="1:30" ht="25.5" x14ac:dyDescent="0.25">
      <c r="A152" s="1" t="e">
        <f t="shared" si="9"/>
        <v>#REF!</v>
      </c>
      <c r="B152" s="49" t="s">
        <v>0</v>
      </c>
      <c r="C152" s="49" t="s">
        <v>1</v>
      </c>
      <c r="D152" s="49" t="s">
        <v>380</v>
      </c>
      <c r="E152" s="49" t="s">
        <v>2</v>
      </c>
      <c r="F152" s="49" t="s">
        <v>2</v>
      </c>
      <c r="G152" s="47" t="s">
        <v>381</v>
      </c>
      <c r="H152" s="16" t="s">
        <v>3</v>
      </c>
      <c r="I152" s="3">
        <v>1</v>
      </c>
      <c r="J152" s="2" t="s">
        <v>7</v>
      </c>
      <c r="K152" s="2" t="s">
        <v>5</v>
      </c>
      <c r="L152" s="4">
        <v>9148.11</v>
      </c>
      <c r="M152" s="30" t="s">
        <v>233</v>
      </c>
      <c r="N152" s="16" t="s">
        <v>493</v>
      </c>
      <c r="O152" s="106" t="s">
        <v>470</v>
      </c>
      <c r="P152" s="77"/>
      <c r="Q152" s="77"/>
      <c r="R152" s="78">
        <v>35</v>
      </c>
      <c r="S152" s="33"/>
      <c r="T152" s="33"/>
      <c r="U152" s="33"/>
      <c r="V152" s="33"/>
      <c r="W152" s="33"/>
      <c r="X152" s="71"/>
      <c r="Y152" s="33"/>
      <c r="Z152" s="33"/>
      <c r="AA152" s="33"/>
      <c r="AB152" s="74"/>
      <c r="AC152" s="148">
        <f t="shared" si="7"/>
        <v>35</v>
      </c>
      <c r="AD152" s="116">
        <f t="shared" si="8"/>
        <v>320183.85000000003</v>
      </c>
    </row>
    <row r="153" spans="1:30" s="22" customFormat="1" ht="44.25" customHeight="1" x14ac:dyDescent="0.25">
      <c r="A153" s="39" t="e">
        <f t="shared" si="9"/>
        <v>#REF!</v>
      </c>
      <c r="B153" s="50" t="s">
        <v>0</v>
      </c>
      <c r="C153" s="50" t="s">
        <v>1</v>
      </c>
      <c r="D153" s="50" t="s">
        <v>406</v>
      </c>
      <c r="E153" s="50" t="s">
        <v>2</v>
      </c>
      <c r="F153" s="60"/>
      <c r="G153" s="53" t="s">
        <v>414</v>
      </c>
      <c r="H153" s="159" t="s">
        <v>415</v>
      </c>
      <c r="I153" s="160"/>
      <c r="J153" s="161"/>
      <c r="K153" s="41" t="s">
        <v>5</v>
      </c>
      <c r="L153" s="43">
        <v>8922.2099999999991</v>
      </c>
      <c r="M153" s="64" t="s">
        <v>233</v>
      </c>
      <c r="N153" s="56" t="s">
        <v>493</v>
      </c>
      <c r="O153" s="106" t="s">
        <v>470</v>
      </c>
      <c r="P153" s="68"/>
      <c r="Q153" s="68"/>
      <c r="R153" s="83">
        <v>20</v>
      </c>
      <c r="S153" s="42"/>
      <c r="T153" s="42"/>
      <c r="U153" s="42"/>
      <c r="V153" s="42"/>
      <c r="W153" s="33"/>
      <c r="X153" s="131">
        <v>80</v>
      </c>
      <c r="Y153" s="42"/>
      <c r="Z153" s="42"/>
      <c r="AA153" s="42"/>
      <c r="AB153" s="146"/>
      <c r="AC153" s="148">
        <f t="shared" si="7"/>
        <v>100</v>
      </c>
      <c r="AD153" s="116">
        <f t="shared" si="8"/>
        <v>892220.99999999988</v>
      </c>
    </row>
    <row r="154" spans="1:30" ht="25.5" x14ac:dyDescent="0.25">
      <c r="A154" s="1" t="e">
        <f t="shared" si="9"/>
        <v>#REF!</v>
      </c>
      <c r="B154" s="49" t="s">
        <v>0</v>
      </c>
      <c r="C154" s="49" t="s">
        <v>1</v>
      </c>
      <c r="D154" s="49" t="s">
        <v>388</v>
      </c>
      <c r="E154" s="49" t="s">
        <v>2</v>
      </c>
      <c r="F154" s="49" t="s">
        <v>2</v>
      </c>
      <c r="G154" s="47" t="s">
        <v>389</v>
      </c>
      <c r="H154" s="16" t="s">
        <v>3</v>
      </c>
      <c r="I154" s="3">
        <v>1</v>
      </c>
      <c r="J154" s="2" t="s">
        <v>7</v>
      </c>
      <c r="K154" s="2" t="s">
        <v>5</v>
      </c>
      <c r="L154" s="4">
        <v>5410</v>
      </c>
      <c r="M154" s="30" t="s">
        <v>459</v>
      </c>
      <c r="N154" s="16" t="s">
        <v>493</v>
      </c>
      <c r="O154" s="106" t="s">
        <v>469</v>
      </c>
      <c r="P154" s="77"/>
      <c r="Q154" s="77"/>
      <c r="R154" s="78">
        <v>2</v>
      </c>
      <c r="S154" s="33"/>
      <c r="T154" s="33"/>
      <c r="U154" s="33"/>
      <c r="V154" s="33"/>
      <c r="W154" s="33"/>
      <c r="X154" s="71"/>
      <c r="Y154" s="138">
        <v>2</v>
      </c>
      <c r="Z154" s="33"/>
      <c r="AA154" s="33"/>
      <c r="AB154" s="74"/>
      <c r="AC154" s="148">
        <f t="shared" si="7"/>
        <v>4</v>
      </c>
      <c r="AD154" s="116">
        <f t="shared" si="8"/>
        <v>21640</v>
      </c>
    </row>
    <row r="155" spans="1:30" ht="25.5" x14ac:dyDescent="0.25">
      <c r="A155" s="1" t="e">
        <f t="shared" si="9"/>
        <v>#REF!</v>
      </c>
      <c r="B155" s="49" t="s">
        <v>0</v>
      </c>
      <c r="C155" s="50" t="s">
        <v>1</v>
      </c>
      <c r="D155" s="50" t="s">
        <v>378</v>
      </c>
      <c r="E155" s="50" t="s">
        <v>2</v>
      </c>
      <c r="F155" s="50" t="s">
        <v>2</v>
      </c>
      <c r="G155" s="47" t="s">
        <v>379</v>
      </c>
      <c r="H155" s="16" t="s">
        <v>3</v>
      </c>
      <c r="I155" s="6">
        <v>1</v>
      </c>
      <c r="J155" s="7" t="s">
        <v>7</v>
      </c>
      <c r="K155" s="2" t="s">
        <v>5</v>
      </c>
      <c r="L155" s="4">
        <v>3512.86</v>
      </c>
      <c r="M155" s="62" t="s">
        <v>459</v>
      </c>
      <c r="N155" s="16" t="s">
        <v>496</v>
      </c>
      <c r="O155" s="106" t="s">
        <v>472</v>
      </c>
      <c r="P155" s="77"/>
      <c r="Q155" s="77"/>
      <c r="R155" s="78">
        <v>10</v>
      </c>
      <c r="S155" s="33"/>
      <c r="T155" s="33"/>
      <c r="U155" s="33"/>
      <c r="V155" s="33"/>
      <c r="W155" s="84">
        <v>11</v>
      </c>
      <c r="X155" s="71"/>
      <c r="Y155" s="33"/>
      <c r="Z155" s="33"/>
      <c r="AA155" s="33"/>
      <c r="AB155" s="74"/>
      <c r="AC155" s="148">
        <f t="shared" si="7"/>
        <v>21</v>
      </c>
      <c r="AD155" s="116">
        <f t="shared" si="8"/>
        <v>73770.06</v>
      </c>
    </row>
    <row r="156" spans="1:30" ht="25.5" x14ac:dyDescent="0.25">
      <c r="A156" s="1" t="e">
        <f t="shared" si="9"/>
        <v>#REF!</v>
      </c>
      <c r="B156" s="49" t="s">
        <v>0</v>
      </c>
      <c r="C156" s="49" t="s">
        <v>1</v>
      </c>
      <c r="D156" s="49" t="s">
        <v>382</v>
      </c>
      <c r="E156" s="49" t="s">
        <v>2</v>
      </c>
      <c r="F156" s="49" t="s">
        <v>2</v>
      </c>
      <c r="G156" s="47" t="s">
        <v>383</v>
      </c>
      <c r="H156" s="16" t="s">
        <v>3</v>
      </c>
      <c r="I156" s="3">
        <v>14</v>
      </c>
      <c r="J156" s="2" t="s">
        <v>4</v>
      </c>
      <c r="K156" s="2" t="s">
        <v>5</v>
      </c>
      <c r="L156" s="4">
        <v>748.48</v>
      </c>
      <c r="M156" s="30" t="s">
        <v>459</v>
      </c>
      <c r="N156" s="16" t="s">
        <v>493</v>
      </c>
      <c r="O156" s="106" t="s">
        <v>469</v>
      </c>
      <c r="P156" s="77"/>
      <c r="Q156" s="77"/>
      <c r="R156" s="78">
        <v>10</v>
      </c>
      <c r="S156" s="33"/>
      <c r="T156" s="33"/>
      <c r="U156" s="33"/>
      <c r="V156" s="33"/>
      <c r="W156" s="84">
        <v>4</v>
      </c>
      <c r="X156" s="71"/>
      <c r="Y156" s="33"/>
      <c r="Z156" s="33"/>
      <c r="AA156" s="33"/>
      <c r="AB156" s="74"/>
      <c r="AC156" s="148">
        <f t="shared" si="7"/>
        <v>14</v>
      </c>
      <c r="AD156" s="116">
        <f t="shared" si="8"/>
        <v>10478.720000000001</v>
      </c>
    </row>
    <row r="157" spans="1:30" s="22" customFormat="1" x14ac:dyDescent="0.25">
      <c r="A157" s="44" t="e">
        <f t="shared" si="9"/>
        <v>#REF!</v>
      </c>
      <c r="B157" s="50" t="s">
        <v>0</v>
      </c>
      <c r="C157" s="50" t="s">
        <v>1</v>
      </c>
      <c r="D157" s="50" t="s">
        <v>400</v>
      </c>
      <c r="E157" s="50" t="s">
        <v>2</v>
      </c>
      <c r="F157" s="60"/>
      <c r="G157" s="53" t="s">
        <v>416</v>
      </c>
      <c r="H157" s="25" t="s">
        <v>3</v>
      </c>
      <c r="I157" s="26" t="s">
        <v>422</v>
      </c>
      <c r="J157" s="56" t="s">
        <v>423</v>
      </c>
      <c r="K157" s="2" t="s">
        <v>5</v>
      </c>
      <c r="L157" s="40">
        <v>19.149999999999999</v>
      </c>
      <c r="M157" s="64" t="s">
        <v>358</v>
      </c>
      <c r="N157" s="16" t="s">
        <v>507</v>
      </c>
      <c r="O157" s="106" t="s">
        <v>429</v>
      </c>
      <c r="P157" s="88">
        <v>20</v>
      </c>
      <c r="Q157" s="68"/>
      <c r="R157" s="42"/>
      <c r="S157" s="42"/>
      <c r="T157" s="42"/>
      <c r="U157" s="42"/>
      <c r="V157" s="42"/>
      <c r="W157" s="33"/>
      <c r="X157" s="71"/>
      <c r="Y157" s="42"/>
      <c r="Z157" s="42"/>
      <c r="AA157" s="42"/>
      <c r="AB157" s="146"/>
      <c r="AC157" s="148">
        <f t="shared" si="7"/>
        <v>20</v>
      </c>
      <c r="AD157" s="116">
        <f t="shared" si="8"/>
        <v>383</v>
      </c>
    </row>
    <row r="158" spans="1:30" s="22" customFormat="1" ht="22.5" x14ac:dyDescent="0.25">
      <c r="A158" s="39" t="e">
        <f t="shared" si="9"/>
        <v>#REF!</v>
      </c>
      <c r="B158" s="50" t="s">
        <v>0</v>
      </c>
      <c r="C158" s="50" t="s">
        <v>1</v>
      </c>
      <c r="D158" s="50" t="s">
        <v>401</v>
      </c>
      <c r="E158" s="50" t="s">
        <v>2</v>
      </c>
      <c r="F158" s="60"/>
      <c r="G158" s="46" t="s">
        <v>402</v>
      </c>
      <c r="H158" s="25" t="s">
        <v>3</v>
      </c>
      <c r="I158" s="26" t="s">
        <v>424</v>
      </c>
      <c r="J158" s="57" t="s">
        <v>4</v>
      </c>
      <c r="K158" s="2" t="s">
        <v>5</v>
      </c>
      <c r="L158" s="107">
        <v>34.299999999999997</v>
      </c>
      <c r="M158" s="64" t="s">
        <v>444</v>
      </c>
      <c r="N158" s="16" t="s">
        <v>507</v>
      </c>
      <c r="O158" s="106" t="s">
        <v>445</v>
      </c>
      <c r="P158" s="68"/>
      <c r="Q158" s="85">
        <v>15</v>
      </c>
      <c r="R158" s="42"/>
      <c r="S158" s="42"/>
      <c r="T158" s="42"/>
      <c r="U158" s="42"/>
      <c r="V158" s="42"/>
      <c r="W158" s="33"/>
      <c r="X158" s="71"/>
      <c r="Y158" s="42"/>
      <c r="Z158" s="42"/>
      <c r="AA158" s="42"/>
      <c r="AB158" s="146"/>
      <c r="AC158" s="148">
        <f t="shared" si="7"/>
        <v>15</v>
      </c>
      <c r="AD158" s="116">
        <f t="shared" si="8"/>
        <v>514.5</v>
      </c>
    </row>
    <row r="159" spans="1:30" s="22" customFormat="1" ht="37.5" customHeight="1" x14ac:dyDescent="0.25">
      <c r="A159" s="39" t="e">
        <f t="shared" si="9"/>
        <v>#REF!</v>
      </c>
      <c r="B159" s="50" t="s">
        <v>0</v>
      </c>
      <c r="C159" s="50" t="s">
        <v>1</v>
      </c>
      <c r="D159" s="50" t="s">
        <v>403</v>
      </c>
      <c r="E159" s="50" t="s">
        <v>2</v>
      </c>
      <c r="F159" s="60"/>
      <c r="G159" s="53" t="s">
        <v>404</v>
      </c>
      <c r="H159" s="25" t="s">
        <v>421</v>
      </c>
      <c r="I159" s="26" t="s">
        <v>420</v>
      </c>
      <c r="J159" s="40" t="s">
        <v>405</v>
      </c>
      <c r="K159" s="2" t="s">
        <v>5</v>
      </c>
      <c r="L159" s="55">
        <v>74.17</v>
      </c>
      <c r="M159" s="64" t="s">
        <v>460</v>
      </c>
      <c r="N159" s="75" t="s">
        <v>508</v>
      </c>
      <c r="O159" s="106" t="s">
        <v>465</v>
      </c>
      <c r="P159" s="68"/>
      <c r="Q159" s="68"/>
      <c r="R159" s="83">
        <v>100</v>
      </c>
      <c r="S159" s="42"/>
      <c r="T159" s="42"/>
      <c r="U159" s="42"/>
      <c r="V159" s="42"/>
      <c r="W159" s="33"/>
      <c r="X159" s="71"/>
      <c r="Y159" s="140">
        <v>100</v>
      </c>
      <c r="Z159" s="42"/>
      <c r="AA159" s="42"/>
      <c r="AB159" s="146"/>
      <c r="AC159" s="148">
        <f t="shared" si="7"/>
        <v>200</v>
      </c>
      <c r="AD159" s="116">
        <f t="shared" si="8"/>
        <v>14834</v>
      </c>
    </row>
    <row r="160" spans="1:30" s="22" customFormat="1" x14ac:dyDescent="0.25">
      <c r="A160" s="31" t="e">
        <f t="shared" si="9"/>
        <v>#REF!</v>
      </c>
      <c r="B160" s="52" t="s">
        <v>22</v>
      </c>
      <c r="C160" s="52" t="s">
        <v>1</v>
      </c>
      <c r="D160" s="52" t="s">
        <v>408</v>
      </c>
      <c r="E160" s="52" t="s">
        <v>2</v>
      </c>
      <c r="F160" s="49" t="s">
        <v>2</v>
      </c>
      <c r="G160" s="54" t="s">
        <v>409</v>
      </c>
      <c r="H160" s="25" t="s">
        <v>407</v>
      </c>
      <c r="I160" s="26" t="s">
        <v>418</v>
      </c>
      <c r="J160" s="28" t="s">
        <v>410</v>
      </c>
      <c r="K160" s="2" t="s">
        <v>5</v>
      </c>
      <c r="L160" s="28">
        <v>1589.06</v>
      </c>
      <c r="M160" s="42" t="s">
        <v>411</v>
      </c>
      <c r="N160" s="75" t="s">
        <v>508</v>
      </c>
      <c r="O160" s="59" t="s">
        <v>433</v>
      </c>
      <c r="P160" s="42"/>
      <c r="Q160" s="86">
        <v>20</v>
      </c>
      <c r="R160" s="42"/>
      <c r="S160" s="42"/>
      <c r="T160" s="42"/>
      <c r="U160" s="42"/>
      <c r="V160" s="42"/>
      <c r="W160" s="33"/>
      <c r="X160" s="131">
        <v>130</v>
      </c>
      <c r="Y160" s="42"/>
      <c r="Z160" s="42"/>
      <c r="AA160" s="42"/>
      <c r="AB160" s="146"/>
      <c r="AC160" s="148">
        <f t="shared" si="7"/>
        <v>150</v>
      </c>
      <c r="AD160" s="116">
        <f t="shared" si="8"/>
        <v>238359</v>
      </c>
    </row>
    <row r="161" spans="1:30" s="22" customFormat="1" x14ac:dyDescent="0.25">
      <c r="A161" s="91" t="e">
        <f t="shared" si="9"/>
        <v>#REF!</v>
      </c>
      <c r="B161" s="92" t="s">
        <v>22</v>
      </c>
      <c r="C161" s="92" t="s">
        <v>1</v>
      </c>
      <c r="D161" s="92" t="s">
        <v>412</v>
      </c>
      <c r="E161" s="92" t="s">
        <v>2</v>
      </c>
      <c r="F161" s="93" t="s">
        <v>2</v>
      </c>
      <c r="G161" s="94" t="s">
        <v>413</v>
      </c>
      <c r="H161" s="95" t="s">
        <v>407</v>
      </c>
      <c r="I161" s="96" t="s">
        <v>419</v>
      </c>
      <c r="J161" s="97" t="s">
        <v>410</v>
      </c>
      <c r="K161" s="98" t="s">
        <v>5</v>
      </c>
      <c r="L161" s="97">
        <v>1306.4100000000001</v>
      </c>
      <c r="M161" s="99" t="s">
        <v>411</v>
      </c>
      <c r="N161" s="75" t="s">
        <v>508</v>
      </c>
      <c r="O161" s="110" t="s">
        <v>433</v>
      </c>
      <c r="P161" s="99"/>
      <c r="Q161" s="100">
        <v>20</v>
      </c>
      <c r="R161" s="99"/>
      <c r="S161" s="99"/>
      <c r="T161" s="99"/>
      <c r="U161" s="99"/>
      <c r="V161" s="99"/>
      <c r="W161" s="70"/>
      <c r="X161" s="133">
        <v>80</v>
      </c>
      <c r="Y161" s="99"/>
      <c r="Z161" s="99"/>
      <c r="AA161" s="99"/>
      <c r="AB161" s="147"/>
      <c r="AC161" s="148">
        <f t="shared" si="7"/>
        <v>100</v>
      </c>
      <c r="AD161" s="116">
        <f t="shared" si="8"/>
        <v>130641.00000000001</v>
      </c>
    </row>
    <row r="162" spans="1:30" s="22" customFormat="1" ht="40.5" customHeight="1" x14ac:dyDescent="0.25">
      <c r="A162" s="44"/>
      <c r="B162" s="5" t="s">
        <v>18</v>
      </c>
      <c r="C162" s="5" t="s">
        <v>1</v>
      </c>
      <c r="D162" s="50" t="s">
        <v>394</v>
      </c>
      <c r="E162" s="5" t="s">
        <v>24</v>
      </c>
      <c r="F162" s="102">
        <v>0</v>
      </c>
      <c r="G162" s="103" t="s">
        <v>395</v>
      </c>
      <c r="H162" s="104" t="s">
        <v>3</v>
      </c>
      <c r="I162" s="104">
        <v>1</v>
      </c>
      <c r="J162" s="104" t="s">
        <v>11</v>
      </c>
      <c r="K162" s="98" t="s">
        <v>5</v>
      </c>
      <c r="L162" s="55">
        <v>564.73</v>
      </c>
      <c r="M162" s="42" t="s">
        <v>459</v>
      </c>
      <c r="N162" s="56" t="s">
        <v>488</v>
      </c>
      <c r="O162" s="59" t="s">
        <v>487</v>
      </c>
      <c r="P162" s="42"/>
      <c r="Q162" s="42"/>
      <c r="R162" s="42"/>
      <c r="S162" s="42"/>
      <c r="T162" s="42"/>
      <c r="U162" s="42"/>
      <c r="V162" s="42"/>
      <c r="W162" s="84">
        <v>4</v>
      </c>
      <c r="X162" s="71"/>
      <c r="Y162" s="42"/>
      <c r="Z162" s="42"/>
      <c r="AA162" s="42"/>
      <c r="AB162" s="146"/>
      <c r="AC162" s="148">
        <f t="shared" si="7"/>
        <v>4</v>
      </c>
      <c r="AD162" s="116">
        <f t="shared" si="8"/>
        <v>2258.92</v>
      </c>
    </row>
    <row r="163" spans="1:30" s="22" customFormat="1" ht="73.5" customHeight="1" x14ac:dyDescent="0.25">
      <c r="A163" s="44"/>
      <c r="B163" s="5" t="s">
        <v>18</v>
      </c>
      <c r="C163" s="5" t="s">
        <v>1</v>
      </c>
      <c r="D163" s="50" t="s">
        <v>396</v>
      </c>
      <c r="E163" s="5" t="s">
        <v>2</v>
      </c>
      <c r="F163" s="111" t="s">
        <v>2</v>
      </c>
      <c r="G163" s="103" t="s">
        <v>397</v>
      </c>
      <c r="H163" s="104" t="s">
        <v>3</v>
      </c>
      <c r="I163" s="104">
        <v>1</v>
      </c>
      <c r="J163" s="104" t="s">
        <v>11</v>
      </c>
      <c r="K163" s="98" t="s">
        <v>5</v>
      </c>
      <c r="L163" s="55">
        <v>1280</v>
      </c>
      <c r="M163" s="42" t="s">
        <v>504</v>
      </c>
      <c r="N163" s="56" t="s">
        <v>488</v>
      </c>
      <c r="O163" s="59" t="s">
        <v>503</v>
      </c>
      <c r="P163" s="42"/>
      <c r="Q163" s="42"/>
      <c r="R163" s="42"/>
      <c r="S163" s="42"/>
      <c r="T163" s="42"/>
      <c r="U163" s="114">
        <v>4</v>
      </c>
      <c r="V163" s="42"/>
      <c r="W163" s="33"/>
      <c r="X163" s="71"/>
      <c r="Y163" s="42"/>
      <c r="Z163" s="90">
        <v>4</v>
      </c>
      <c r="AA163" s="38"/>
      <c r="AB163" s="146"/>
      <c r="AC163" s="148">
        <f t="shared" si="7"/>
        <v>8</v>
      </c>
      <c r="AD163" s="116">
        <f t="shared" si="8"/>
        <v>10240</v>
      </c>
    </row>
    <row r="164" spans="1:30" ht="88.5" customHeight="1" x14ac:dyDescent="0.25">
      <c r="A164" s="24"/>
      <c r="B164" s="2" t="s">
        <v>18</v>
      </c>
      <c r="C164" s="2" t="s">
        <v>1</v>
      </c>
      <c r="D164" s="49" t="s">
        <v>19</v>
      </c>
      <c r="E164" s="2" t="s">
        <v>2</v>
      </c>
      <c r="F164" s="2" t="s">
        <v>2</v>
      </c>
      <c r="G164" s="112" t="s">
        <v>20</v>
      </c>
      <c r="H164" s="115" t="s">
        <v>3</v>
      </c>
      <c r="I164" s="115">
        <v>1</v>
      </c>
      <c r="J164" s="115" t="s">
        <v>11</v>
      </c>
      <c r="K164" s="2" t="s">
        <v>5</v>
      </c>
      <c r="L164" s="4">
        <v>1540</v>
      </c>
      <c r="M164" s="42" t="s">
        <v>504</v>
      </c>
      <c r="N164" s="56" t="s">
        <v>488</v>
      </c>
      <c r="O164" s="59" t="s">
        <v>503</v>
      </c>
      <c r="P164" s="38"/>
      <c r="Q164" s="38"/>
      <c r="R164" s="33"/>
      <c r="S164" s="33"/>
      <c r="T164" s="33"/>
      <c r="U164" s="79">
        <v>15</v>
      </c>
      <c r="V164" s="33"/>
      <c r="W164" s="33"/>
      <c r="X164" s="71"/>
      <c r="Y164" s="33"/>
      <c r="Z164" s="141">
        <v>20</v>
      </c>
      <c r="AA164" s="37"/>
      <c r="AB164" s="74"/>
      <c r="AC164" s="148">
        <f t="shared" si="7"/>
        <v>35</v>
      </c>
      <c r="AD164" s="116">
        <f t="shared" si="8"/>
        <v>53900</v>
      </c>
    </row>
    <row r="165" spans="1:30" x14ac:dyDescent="0.25">
      <c r="A165" s="1"/>
      <c r="B165" s="117"/>
      <c r="C165" s="117"/>
      <c r="D165" s="118"/>
      <c r="E165" s="117"/>
      <c r="F165" s="117"/>
      <c r="G165" s="119"/>
      <c r="H165" s="117"/>
      <c r="I165" s="120"/>
      <c r="J165" s="117"/>
      <c r="K165" s="117"/>
      <c r="L165" s="121"/>
      <c r="M165" s="36"/>
      <c r="N165" s="123"/>
      <c r="O165" s="122"/>
      <c r="P165" s="122"/>
      <c r="Q165" s="122"/>
      <c r="R165" s="36"/>
      <c r="S165" s="36"/>
      <c r="T165" s="36"/>
      <c r="U165" s="36"/>
      <c r="V165" s="36"/>
      <c r="W165" s="36"/>
      <c r="X165" s="124"/>
      <c r="Y165" s="36"/>
      <c r="Z165" s="36"/>
      <c r="AA165" s="36"/>
      <c r="AB165" s="36"/>
    </row>
    <row r="169" spans="1:30" x14ac:dyDescent="0.25">
      <c r="AB169" s="23"/>
    </row>
  </sheetData>
  <mergeCells count="3">
    <mergeCell ref="B1:F1"/>
    <mergeCell ref="H1:J1"/>
    <mergeCell ref="H153:J153"/>
  </mergeCells>
  <conditionalFormatting sqref="F158">
    <cfRule type="cellIs" dxfId="3" priority="3" stopIfTrue="1" operator="equal">
      <formula>"$q2=0"</formula>
    </cfRule>
  </conditionalFormatting>
  <conditionalFormatting sqref="F158">
    <cfRule type="cellIs" dxfId="2" priority="4" stopIfTrue="1" operator="equal">
      <formula>"$q2=0"</formula>
    </cfRule>
  </conditionalFormatting>
  <conditionalFormatting sqref="G158">
    <cfRule type="cellIs" dxfId="1" priority="1" stopIfTrue="1" operator="equal">
      <formula>"$q2=0"</formula>
    </cfRule>
  </conditionalFormatting>
  <conditionalFormatting sqref="G158">
    <cfRule type="cellIs" dxfId="0" priority="2" stopIfTrue="1" operator="equal">
      <formula>"$q2=0"</formula>
    </cfRule>
  </conditionalFormatting>
  <pageMargins left="0.7" right="0.7" top="0.75" bottom="0.75" header="0.3" footer="0.3"/>
  <pageSetup paperSize="512" scale="4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CONSOLIDADA 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CORDERO</dc:creator>
  <cp:lastModifiedBy>ROSY MIRELES</cp:lastModifiedBy>
  <cp:lastPrinted>2018-01-26T22:12:09Z</cp:lastPrinted>
  <dcterms:created xsi:type="dcterms:W3CDTF">2016-12-26T19:45:11Z</dcterms:created>
  <dcterms:modified xsi:type="dcterms:W3CDTF">2018-03-15T19:11:01Z</dcterms:modified>
</cp:coreProperties>
</file>